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5" windowWidth="15390" windowHeight="8655" tabRatio="872" firstSheet="1" activeTab="5"/>
  </bookViews>
  <sheets>
    <sheet name="1. паспорт местоположение" sheetId="1" r:id="rId1"/>
    <sheet name="3.1. паспорт Техсостояние ПС" sheetId="3" r:id="rId2"/>
    <sheet name="3.2. паспорт Техсостояние ЛЭП" sheetId="17" r:id="rId3"/>
    <sheet name="3.3. паспорт описание" sheetId="5" r:id="rId4"/>
    <sheet name="5. Анализ эконом эфф (ненадо)" sheetId="13" state="hidden" r:id="rId5"/>
    <sheet name="6.1. паспорт сетевой график " sheetId="9" r:id="rId6"/>
    <sheet name="6.2. паспорт фин осв ввод" sheetId="10" r:id="rId7"/>
    <sheet name="7. Паспорт отчет о закупке" sheetId="11" r:id="rId8"/>
    <sheet name="8. Общие сведения" sheetId="16" r:id="rId9"/>
    <sheet name="9. Карта-схема" sheetId="14" r:id="rId10"/>
  </sheets>
  <externalReferences>
    <externalReference r:id="rId11"/>
    <externalReference r:id="rId12"/>
  </externalReferences>
  <definedNames>
    <definedName name="_xlnm.Print_Area" localSheetId="0">'1. паспорт местоположение'!$A$1:$C$49</definedName>
    <definedName name="_xlnm.Print_Area" localSheetId="4">'5. Анализ эконом эфф (ненадо)'!$A$1:$U$81</definedName>
    <definedName name="_xlnm.Print_Area" localSheetId="6">'6.2. паспорт фин осв ввод'!$A$1:$Y$64</definedName>
    <definedName name="_xlnm.Print_Area" localSheetId="9">'9. Карта-схема'!$A$1:$B$32</definedName>
  </definedNames>
  <calcPr calcId="125725"/>
</workbook>
</file>

<file path=xl/calcChain.xml><?xml version="1.0" encoding="utf-8"?>
<calcChain xmlns="http://schemas.openxmlformats.org/spreadsheetml/2006/main">
  <c r="B42" i="16"/>
  <c r="B41"/>
  <c r="J52" i="10"/>
  <c r="K52"/>
  <c r="J27"/>
  <c r="K27"/>
  <c r="J34"/>
  <c r="J33"/>
  <c r="D33" s="1"/>
  <c r="J32"/>
  <c r="K33"/>
  <c r="K34"/>
  <c r="K32"/>
  <c r="AB30"/>
  <c r="AB24" l="1"/>
  <c r="A5" i="14" l="1"/>
  <c r="A5" i="17"/>
  <c r="F28" i="10" l="1"/>
  <c r="F29"/>
  <c r="C24"/>
  <c r="C30" l="1"/>
  <c r="D34"/>
  <c r="F34" s="1"/>
  <c r="F33"/>
  <c r="D32"/>
  <c r="F32" s="1"/>
  <c r="D31"/>
  <c r="D29"/>
  <c r="AA27"/>
  <c r="AA30" l="1"/>
  <c r="AA24"/>
  <c r="Z30"/>
  <c r="Z24"/>
  <c r="B30" i="16"/>
  <c r="E15" i="17" l="1"/>
  <c r="E12"/>
  <c r="E9"/>
  <c r="D64" i="10" l="1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28"/>
  <c r="D26"/>
  <c r="D25"/>
  <c r="H43" i="9" l="1"/>
  <c r="G43"/>
  <c r="H41"/>
  <c r="G41"/>
  <c r="H39"/>
  <c r="G39"/>
  <c r="H33"/>
  <c r="G33"/>
  <c r="G32"/>
  <c r="D32"/>
  <c r="H32" s="1"/>
  <c r="H31"/>
  <c r="G31"/>
  <c r="D31"/>
  <c r="C64" i="10" l="1"/>
  <c r="C63"/>
  <c r="C62"/>
  <c r="C61"/>
  <c r="C60"/>
  <c r="C50"/>
  <c r="C49"/>
  <c r="C48"/>
  <c r="C47"/>
  <c r="C46"/>
  <c r="C45"/>
  <c r="C44"/>
  <c r="C42"/>
  <c r="C41"/>
  <c r="C40"/>
  <c r="C39"/>
  <c r="C38"/>
  <c r="C37"/>
  <c r="C36"/>
  <c r="C31"/>
  <c r="C26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Y32"/>
  <c r="X32"/>
  <c r="Y31"/>
  <c r="X31"/>
  <c r="Y29"/>
  <c r="Y28"/>
  <c r="X28"/>
  <c r="X27"/>
  <c r="Y26"/>
  <c r="X26"/>
  <c r="Y25"/>
  <c r="X25"/>
  <c r="B36" i="16"/>
  <c r="B35"/>
  <c r="B33"/>
  <c r="B25"/>
  <c r="A15"/>
  <c r="A12"/>
  <c r="A5"/>
  <c r="A9"/>
  <c r="B22"/>
  <c r="E30" i="10" l="1"/>
  <c r="A6" i="3"/>
  <c r="H46" i="9" l="1"/>
  <c r="H45"/>
  <c r="G45"/>
  <c r="G46"/>
  <c r="C24" i="5"/>
  <c r="B21" i="16" s="1"/>
  <c r="AS29" i="11" l="1"/>
  <c r="AC29"/>
  <c r="T29" l="1"/>
  <c r="F31" i="10" l="1"/>
  <c r="F30" s="1"/>
  <c r="C55" i="9"/>
  <c r="A15" i="5" l="1"/>
  <c r="A18" i="9"/>
  <c r="G53" l="1"/>
  <c r="H53" s="1"/>
  <c r="D53"/>
  <c r="G55"/>
  <c r="D55"/>
  <c r="H55" s="1"/>
  <c r="G52"/>
  <c r="H52" s="1"/>
  <c r="D52"/>
  <c r="W52" i="10" l="1"/>
  <c r="V52"/>
  <c r="U52"/>
  <c r="T52"/>
  <c r="S52"/>
  <c r="R52"/>
  <c r="Q52"/>
  <c r="P52"/>
  <c r="D30"/>
  <c r="C49" i="1" s="1"/>
  <c r="W30" i="10"/>
  <c r="V30"/>
  <c r="U30"/>
  <c r="T30"/>
  <c r="S30"/>
  <c r="R30"/>
  <c r="Q30"/>
  <c r="P30"/>
  <c r="O30"/>
  <c r="N30"/>
  <c r="M30"/>
  <c r="L30"/>
  <c r="K30"/>
  <c r="J30"/>
  <c r="H24"/>
  <c r="G30"/>
  <c r="E25"/>
  <c r="W24"/>
  <c r="V24"/>
  <c r="U24"/>
  <c r="T24"/>
  <c r="S24"/>
  <c r="R24"/>
  <c r="Q24"/>
  <c r="P24"/>
  <c r="O24"/>
  <c r="N24"/>
  <c r="L24"/>
  <c r="K24"/>
  <c r="I24"/>
  <c r="G24"/>
  <c r="D52" l="1"/>
  <c r="Y52"/>
  <c r="Y30"/>
  <c r="X29"/>
  <c r="X24"/>
  <c r="X30"/>
  <c r="F25"/>
  <c r="D27" l="1"/>
  <c r="Y27"/>
  <c r="J24"/>
  <c r="Y24" s="1"/>
  <c r="E24"/>
  <c r="F27" l="1"/>
  <c r="F24" s="1"/>
  <c r="D24"/>
  <c r="F52"/>
  <c r="X52"/>
  <c r="C23" i="5"/>
  <c r="C48" i="1" l="1"/>
  <c r="B27" i="16"/>
  <c r="A16" i="3"/>
  <c r="B34" i="16" l="1"/>
  <c r="B40"/>
  <c r="A12" i="14"/>
  <c r="A12" i="11"/>
  <c r="A11" i="10"/>
  <c r="A15" i="9"/>
  <c r="A11" i="13"/>
  <c r="A12" i="5"/>
  <c r="A13" i="3"/>
  <c r="A9" i="14"/>
  <c r="A9" i="11"/>
  <c r="A8" i="10"/>
  <c r="A12" i="9"/>
  <c r="A8" i="13"/>
  <c r="A9" i="5"/>
  <c r="A10" i="3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R63"/>
  <c r="A15" i="11"/>
  <c r="A5"/>
  <c r="S61" i="13" l="1"/>
  <c r="S66"/>
  <c r="T61"/>
  <c r="T62" s="1"/>
  <c r="T69" s="1"/>
  <c r="T66"/>
  <c r="A14" i="10"/>
  <c r="A4"/>
  <c r="A8" i="9"/>
  <c r="A14" i="13"/>
  <c r="A4"/>
  <c r="T63" l="1"/>
  <c r="S62"/>
  <c r="S69" s="1"/>
  <c r="A5" i="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<sst xmlns="http://schemas.openxmlformats.org/spreadsheetml/2006/main" count="864" uniqueCount="498">
  <si>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</si>
  <si>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</si>
  <si>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</si>
  <si>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</si>
  <si>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</si>
  <si>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</si>
  <si>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</si>
  <si>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</si>
  <si>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</si>
  <si>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</si>
  <si>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</si>
  <si>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</si>
  <si>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</si>
  <si>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</si>
  <si>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</si>
  <si>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</si>
  <si>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</si>
  <si>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</si>
  <si>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</si>
  <si>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</si>
  <si>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</si>
  <si>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</si>
  <si>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</si>
  <si>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</si>
  <si>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</si>
  <si>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</si>
  <si>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</si>
  <si>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</si>
  <si>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</si>
  <si>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</si>
  <si>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</si>
  <si>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</si>
  <si>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</si>
  <si>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</si>
  <si>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</si>
  <si>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</si>
  <si>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</si>
  <si>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</si>
  <si>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</si>
  <si>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</si>
  <si>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</si>
  <si>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</si>
  <si>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</si>
  <si>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</si>
  <si>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</si>
  <si>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</si>
  <si>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</si>
  <si>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Вид оборудования</t>
  </si>
  <si>
    <t>Всего по инвестиционному проекту</t>
  </si>
  <si>
    <t>Вывод мощностей из эксплуатации:</t>
  </si>
  <si>
    <t>Год в котором был завершен последний капитальный ремонт</t>
  </si>
  <si>
    <t>Год ввода в эксплуатацию</t>
  </si>
  <si>
    <t>Год выпуска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</si>
  <si>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</si>
  <si>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</si>
  <si>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</si>
  <si>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</si>
  <si>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</si>
  <si>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</si>
  <si>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</si>
  <si>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</si>
  <si>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</si>
  <si>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</si>
  <si>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</si>
  <si>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</si>
  <si>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оборудования</t>
  </si>
  <si>
    <t>Диспетчерское наименование трансфорорматор-ной или иной подстанции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</si>
  <si>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</si>
  <si>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</si>
  <si>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</si>
  <si>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</si>
  <si>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</si>
  <si>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</si>
  <si>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</si>
  <si>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</si>
  <si>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</si>
  <si>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</si>
  <si>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</si>
  <si>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</si>
  <si>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</si>
  <si>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</si>
  <si>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</si>
  <si>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</si>
  <si>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</si>
  <si>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</si>
  <si>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</si>
  <si>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</si>
  <si>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</si>
  <si>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</si>
  <si>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</si>
  <si>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</si>
  <si>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</si>
  <si>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</si>
  <si>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</si>
  <si>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</si>
  <si>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</si>
  <si>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</si>
  <si>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</si>
  <si>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</si>
  <si>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</si>
  <si>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</si>
  <si>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</si>
  <si>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</si>
  <si>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</si>
  <si>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</si>
  <si>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</si>
  <si>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</si>
  <si>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</si>
  <si>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</si>
  <si>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</si>
  <si>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</si>
  <si>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</si>
  <si>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</si>
  <si>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</si>
  <si>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</si>
  <si>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</si>
  <si>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</si>
  <si>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</si>
  <si>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</si>
  <si>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</si>
  <si>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</si>
  <si>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</si>
  <si>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</si>
  <si>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</si>
  <si>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</si>
  <si>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Номинальная мощность, МВ•А, Мвар</t>
  </si>
  <si>
    <t>Номинальное напряжение (высшее), кВ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</si>
  <si>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</si>
  <si>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</si>
  <si>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</si>
  <si>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</si>
  <si>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</si>
  <si>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</si>
  <si>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</si>
  <si>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</si>
  <si>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</si>
  <si>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</si>
  <si>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</si>
  <si>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</si>
  <si>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</si>
  <si>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</si>
  <si>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</si>
  <si>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</si>
  <si>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</si>
  <si>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</si>
  <si>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</si>
  <si>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</si>
  <si>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</si>
  <si>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</si>
  <si>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</si>
  <si>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</si>
  <si>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</si>
  <si>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</si>
  <si>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</si>
  <si>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</si>
  <si>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</si>
  <si>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</si>
  <si>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</si>
  <si>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</si>
  <si>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</si>
  <si>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</si>
  <si>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</si>
  <si>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</si>
  <si>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</si>
  <si>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</si>
  <si>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</si>
  <si>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</si>
  <si>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</si>
  <si>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</si>
  <si>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</si>
  <si>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</si>
  <si>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</si>
  <si>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</si>
  <si>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</si>
  <si>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3.1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</si>
  <si>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</si>
  <si>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</si>
  <si>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</si>
  <si>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</si>
  <si>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</si>
  <si>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</si>
  <si>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</si>
  <si>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</si>
  <si>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</si>
  <si>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</si>
  <si>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</si>
  <si>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</si>
  <si>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</si>
  <si>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</si>
  <si>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</si>
  <si>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</si>
  <si>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</si>
  <si>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</si>
  <si>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</si>
  <si>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</si>
  <si>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</si>
  <si>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</si>
  <si>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</si>
  <si>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оборудования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</si>
  <si>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</si>
  <si>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</si>
  <si>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</si>
  <si>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</si>
  <si>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</si>
  <si>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</si>
  <si>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</si>
  <si>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</si>
  <si>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</si>
  <si>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</si>
  <si>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</si>
  <si>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</si>
  <si>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</si>
  <si>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</si>
  <si>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</si>
  <si>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</si>
  <si>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</si>
  <si>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</si>
  <si>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</si>
  <si>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</si>
  <si>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</si>
  <si>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</si>
  <si>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</si>
  <si>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</si>
  <si>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</si>
  <si>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</si>
  <si>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</si>
  <si>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</si>
  <si>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</si>
  <si>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</si>
  <si>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</si>
  <si>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</si>
  <si>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</si>
  <si>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</si>
  <si>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</si>
  <si>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</si>
  <si>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</si>
  <si>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</si>
  <si>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</si>
  <si>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</si>
  <si>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</si>
  <si>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</si>
  <si>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</si>
  <si>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</si>
  <si>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</si>
  <si>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</si>
  <si>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</si>
  <si>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</si>
  <si>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</si>
  <si>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</si>
  <si>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</si>
  <si>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</si>
  <si>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</si>
  <si>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</si>
  <si>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</si>
  <si>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</si>
  <si>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</si>
  <si>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</si>
  <si>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</si>
  <si>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</si>
  <si>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</si>
  <si>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</si>
  <si>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</si>
  <si>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</si>
  <si>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</si>
  <si>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</si>
  <si>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</si>
  <si>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</si>
  <si>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</si>
  <si>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</si>
  <si>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</si>
  <si>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</si>
  <si>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</si>
  <si>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</si>
  <si>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</si>
  <si>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</si>
  <si>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</si>
  <si>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</si>
  <si>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</si>
  <si>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</si>
  <si>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</si>
  <si>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</si>
  <si>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</si>
  <si>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</si>
  <si>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</si>
  <si>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</si>
  <si>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</si>
  <si>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</si>
  <si>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</si>
  <si>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Трансформатор силовой масляный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</si>
  <si>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</si>
  <si>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</si>
  <si>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</si>
  <si>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</si>
  <si>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</si>
  <si>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</si>
  <si>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Выключатель</t>
  </si>
  <si>
    <t>Примечание.</t>
  </si>
  <si>
    <t>При заполнении столбца 4 указывается следующие виды оборудования: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</si>
  <si>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</si>
  <si>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</si>
  <si>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</si>
  <si>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</si>
  <si>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</si>
  <si>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</si>
  <si>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</si>
  <si>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</si>
  <si>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-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</si>
  <si>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</si>
  <si>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</si>
  <si>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</si>
  <si>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</si>
  <si>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</si>
  <si>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</si>
  <si>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</si>
  <si>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</si>
  <si>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</si>
  <si>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</si>
  <si>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</si>
  <si>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</si>
  <si>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</si>
  <si>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</si>
  <si>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</si>
  <si>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</si>
  <si>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</si>
  <si>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</si>
  <si>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</si>
  <si>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</si>
  <si>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</si>
  <si>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</si>
  <si>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</si>
  <si>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</si>
  <si>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Расчет плановой стоимости инвестиционного проекта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</si>
  <si>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</si>
  <si>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</si>
  <si>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</si>
  <si>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</si>
  <si>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</si>
  <si>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</si>
  <si>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</si>
  <si>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</si>
  <si>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</si>
  <si>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</si>
  <si>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</si>
  <si>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</si>
  <si>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</si>
  <si>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</si>
  <si>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</si>
  <si>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</si>
  <si>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</si>
  <si>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</si>
  <si>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</si>
  <si>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</si>
  <si>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</si>
  <si>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</si>
  <si>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</si>
  <si>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</si>
  <si>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</si>
  <si>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</si>
  <si>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</si>
  <si>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</si>
  <si>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</si>
  <si>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</si>
  <si>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</si>
  <si>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</si>
  <si>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</si>
  <si>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</si>
  <si>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</si>
  <si>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</si>
  <si>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</si>
  <si>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</si>
  <si>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</si>
  <si>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</si>
  <si>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</si>
  <si>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</si>
  <si>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</si>
  <si>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</si>
  <si>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</si>
  <si>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</si>
  <si>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</si>
  <si>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</si>
  <si>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</si>
  <si>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</si>
  <si>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</si>
  <si>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</si>
  <si>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</si>
  <si>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</si>
  <si>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</si>
  <si>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</si>
  <si>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</si>
  <si>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</si>
  <si>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</si>
  <si>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</si>
  <si>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</si>
  <si>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</si>
  <si>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</si>
  <si>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</si>
  <si>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</si>
  <si>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</si>
  <si>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</si>
  <si>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</si>
  <si>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</si>
  <si>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</si>
  <si>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</si>
  <si>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</si>
  <si>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</si>
  <si>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</si>
  <si>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</si>
  <si>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</si>
  <si>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</si>
  <si>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</si>
  <si>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</si>
  <si>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</si>
  <si>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</si>
  <si>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</si>
  <si>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</si>
  <si>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</si>
  <si>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</si>
  <si>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</si>
  <si>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</si>
  <si>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</si>
  <si>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 xml:space="preserve">Акционерное общество «Черногорэнерго» </t>
  </si>
  <si>
    <t>Капитальное строительство  линий электропередачи</t>
  </si>
  <si>
    <t xml:space="preserve">Постановление Администрации Нижневартовского района ХМАО-Югры №1314 от 07.12.2023г  </t>
  </si>
  <si>
    <t>Договор аренды №0026/24-07ДА от 04.03.2024г</t>
  </si>
  <si>
    <t>Для перевода нагрузок ПС 110/35/6кВ "КНС-14" на ПС 110/35/6кВ "Большечерногорская"</t>
  </si>
  <si>
    <t>Повышение надежности электроснабжения .</t>
  </si>
  <si>
    <t>РД №14-23  ООО"НППК"</t>
  </si>
  <si>
    <t>оборудование (материалы)</t>
  </si>
  <si>
    <t>12.2026г</t>
  </si>
  <si>
    <t>Конкурс в эл.формате ,участниками которого могут быть только субъекты малого и среднего предпринемательства</t>
  </si>
  <si>
    <t>АО"Черногорэнерго"</t>
  </si>
  <si>
    <t>смета</t>
  </si>
  <si>
    <t>АО "Черногорэнерго"</t>
  </si>
  <si>
    <t>ООО"НВЭнергосеть"</t>
  </si>
  <si>
    <t>12.2024г</t>
  </si>
  <si>
    <t>проект</t>
  </si>
  <si>
    <t xml:space="preserve">разбивка </t>
  </si>
  <si>
    <t>лес</t>
  </si>
  <si>
    <t>ПЛУ 35кВ между ВЛ  35кВ Ф2,4  ПС 110/35/6кВ "КНС-14" и ВЛ 35кВ Ф2,4 ПС 110/35/6кВ "Большечерногорская"</t>
  </si>
  <si>
    <t>ПЛУ 35кВ</t>
  </si>
  <si>
    <t>"Кольцующий участок ВЛ 35кВ между ВЛ 35кВ Ф2,4 ПС 110/35/6кВ "КНС-14" и Ф2,4 ПС 110/35/6кВ "Большечерногорская" в том числе ПЛУ 35кВ</t>
  </si>
  <si>
    <r>
      <t>12816,546 т.р в том числе ПЛУ 35кВ  (</t>
    </r>
    <r>
      <rPr>
        <b/>
        <sz val="11"/>
        <color theme="1"/>
        <rFont val="Times New Roman"/>
        <family val="1"/>
        <charset val="204"/>
      </rPr>
      <t>1214,61т.р</t>
    </r>
    <r>
      <rPr>
        <sz val="11"/>
        <color theme="1"/>
        <rFont val="Times New Roman"/>
        <family val="1"/>
      </rPr>
      <t>)</t>
    </r>
  </si>
  <si>
    <r>
      <t xml:space="preserve">15379,915 т.руб в том числе ПЛУ  35кВ </t>
    </r>
    <r>
      <rPr>
        <b/>
        <sz val="11"/>
        <color theme="1"/>
        <rFont val="Times New Roman"/>
        <family val="1"/>
        <charset val="204"/>
      </rPr>
      <t>1457,53 т.руб</t>
    </r>
  </si>
  <si>
    <t>P_2025.09п</t>
  </si>
  <si>
    <t>Капитальное строительство: "ПЛУ 35кВ между ВЛ 35кВ Ф2,4 ПС 110/35/6кВ "КНС-14" и ВЛ 35кВ Ф2,4 ПС 110/35/6кВ "Большечерногорская"</t>
  </si>
  <si>
    <t>2 блока ПЛУ 35кВ, площадка на свайном основании  под  2 блока  ПЛУ -35кВ</t>
  </si>
  <si>
    <t>млн рублей (без НДС)</t>
  </si>
  <si>
    <t>I</t>
  </si>
  <si>
    <t>Новое строительств</t>
  </si>
  <si>
    <t>Основной</t>
  </si>
  <si>
    <t>Договор подряда</t>
  </si>
  <si>
    <t>03.2026г</t>
  </si>
  <si>
    <t>№ 164/Р-2024.111854</t>
  </si>
  <si>
    <t>3068284 (6-ЭК(МССП)/2024)</t>
  </si>
  <si>
    <t>www.rts-tender.ru</t>
  </si>
  <si>
    <t>23.04.2024г</t>
  </si>
  <si>
    <t xml:space="preserve"> ООО"НВЭнергосеть"</t>
  </si>
  <si>
    <t>объем заключенного договора в ценах 2024 года с НДС, млн. руб.</t>
  </si>
  <si>
    <t>Капитальное строительство по объекту: "Кольцующий участок ВЛ 35кВ между ВЛ 35кВ Ф2,4 ПС 110/35/6кВ "КНС-14" и Ф2,4 ПС 110/35/6кВ "Большечерногорская" в том числе ПЛУ 35кВ</t>
  </si>
  <si>
    <t>Освоение капитальных вложений в прогнозных ценах соответствующих лет всего, млн рублей  (без НДС), в том числе:</t>
  </si>
  <si>
    <t>3 кв. 2024г</t>
  </si>
  <si>
    <t>2 кв. 2023г</t>
  </si>
  <si>
    <t>4 кв. 2023г</t>
  </si>
  <si>
    <t>2 кв. 2024г</t>
  </si>
  <si>
    <t>1 кв. 2025г.</t>
  </si>
  <si>
    <t>1 кв. 2026г</t>
  </si>
  <si>
    <t>2 кв. 2026г</t>
  </si>
  <si>
    <t>II</t>
  </si>
  <si>
    <t>Строительство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</si>
  <si>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</si>
  <si>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Нижневартовский район</t>
  </si>
  <si>
    <t>местный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</si>
  <si>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</si>
  <si>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</si>
  <si>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</si>
  <si>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</si>
  <si>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</si>
  <si>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</si>
  <si>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</si>
  <si>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</si>
  <si>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</si>
  <si>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</si>
  <si>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</si>
  <si>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</si>
  <si>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</si>
  <si>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</si>
  <si>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</si>
  <si>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нд</t>
  </si>
  <si>
    <t>Год раскрытия информации: 2026 год</t>
  </si>
  <si>
    <t>по состоянию на 01.01.2026</t>
  </si>
  <si>
    <t>2029 год</t>
  </si>
  <si>
    <t>Факт 2023</t>
  </si>
  <si>
    <t>Факт 2024</t>
  </si>
  <si>
    <t>Сметная стоимость проекта в ценах 2026 года с НДС, млн. руб.</t>
  </si>
  <si>
    <t>Утвержденный план</t>
  </si>
  <si>
    <t xml:space="preserve">Предложение по корректировке утвержденного плана 
</t>
  </si>
  <si>
    <t>Факт 2025 года</t>
  </si>
  <si>
    <t xml:space="preserve">Факт 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</si>
</sst>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83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2"/>
    </font>
    <font>
      <b/>
      <sz val="12"/>
      <color rgb="FFFF0000"/>
      <name val="Times New Roman"/>
      <family val="2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u/>
      <sz val="9.9"/>
      <color theme="10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9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0">
    <xf numFmtId="0" fontId="0" fillId="0" borderId="0"/>
    <xf numFmtId="0" fontId="32" fillId="0" borderId="0"/>
    <xf numFmtId="0" fontId="32" fillId="0" borderId="0"/>
    <xf numFmtId="0" fontId="43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6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7" fillId="0" borderId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20" borderId="0" applyNumberFormat="0" applyBorder="0" applyAlignment="0" applyProtection="0"/>
    <xf numFmtId="0" fontId="48" fillId="8" borderId="40" applyNumberFormat="0" applyAlignment="0" applyProtection="0"/>
    <xf numFmtId="0" fontId="49" fillId="21" borderId="41" applyNumberFormat="0" applyAlignment="0" applyProtection="0"/>
    <xf numFmtId="0" fontId="50" fillId="21" borderId="40" applyNumberFormat="0" applyAlignment="0" applyProtection="0"/>
    <xf numFmtId="0" fontId="51" fillId="0" borderId="42" applyNumberFormat="0" applyFill="0" applyAlignment="0" applyProtection="0"/>
    <xf numFmtId="0" fontId="52" fillId="0" borderId="43" applyNumberFormat="0" applyFill="0" applyAlignment="0" applyProtection="0"/>
    <xf numFmtId="0" fontId="53" fillId="0" borderId="44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45" applyNumberFormat="0" applyFill="0" applyAlignment="0" applyProtection="0"/>
    <xf numFmtId="0" fontId="55" fillId="22" borderId="46" applyNumberFormat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32" fillId="0" borderId="0"/>
    <xf numFmtId="0" fontId="58" fillId="0" borderId="0"/>
    <xf numFmtId="0" fontId="32" fillId="0" borderId="0"/>
    <xf numFmtId="0" fontId="59" fillId="0" borderId="0"/>
    <xf numFmtId="0" fontId="3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60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5" fillId="24" borderId="47" applyNumberFormat="0" applyFont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48" applyNumberFormat="0" applyFill="0" applyAlignment="0" applyProtection="0"/>
    <xf numFmtId="0" fontId="63" fillId="0" borderId="0"/>
    <xf numFmtId="0" fontId="6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5" borderId="0" applyNumberFormat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78" fillId="0" borderId="0" applyNumberFormat="0" applyFill="0" applyBorder="0" applyAlignment="0" applyProtection="0">
      <alignment vertical="top"/>
      <protection locked="0"/>
    </xf>
  </cellStyleXfs>
  <cellXfs count="428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top"/>
    </xf>
    <xf numFmtId="0" fontId="15" fillId="0" borderId="0" xfId="0" applyFont="1"/>
    <xf numFmtId="0" fontId="10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2" fontId="21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horizontal="left" vertical="center"/>
    </xf>
    <xf numFmtId="0" fontId="37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right" vertical="center"/>
    </xf>
    <xf numFmtId="0" fontId="36" fillId="2" borderId="26" xfId="0" applyFont="1" applyFill="1" applyBorder="1" applyAlignment="1">
      <alignment vertical="center"/>
    </xf>
    <xf numFmtId="0" fontId="36" fillId="2" borderId="28" xfId="0" applyFont="1" applyFill="1" applyBorder="1" applyAlignment="1">
      <alignment vertical="center"/>
    </xf>
    <xf numFmtId="3" fontId="36" fillId="2" borderId="29" xfId="0" applyNumberFormat="1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6" fillId="2" borderId="0" xfId="0" applyFont="1" applyFill="1" applyAlignment="1">
      <alignment horizontal="right" vertical="center" wrapText="1"/>
    </xf>
    <xf numFmtId="0" fontId="36" fillId="2" borderId="30" xfId="0" applyFont="1" applyFill="1" applyBorder="1" applyAlignment="1">
      <alignment vertical="center"/>
    </xf>
    <xf numFmtId="3" fontId="36" fillId="2" borderId="31" xfId="0" applyNumberFormat="1" applyFont="1" applyFill="1" applyBorder="1" applyAlignment="1">
      <alignment vertical="center"/>
    </xf>
    <xf numFmtId="4" fontId="36" fillId="2" borderId="9" xfId="0" applyNumberFormat="1" applyFont="1" applyFill="1" applyBorder="1" applyAlignment="1">
      <alignment horizontal="center" vertical="center"/>
    </xf>
    <xf numFmtId="0" fontId="36" fillId="2" borderId="32" xfId="0" applyFont="1" applyFill="1" applyBorder="1" applyAlignment="1">
      <alignment vertical="center"/>
    </xf>
    <xf numFmtId="3" fontId="36" fillId="2" borderId="26" xfId="0" applyNumberFormat="1" applyFont="1" applyFill="1" applyBorder="1" applyAlignment="1">
      <alignment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0" xfId="0" applyNumberFormat="1" applyFont="1" applyFill="1" applyAlignment="1">
      <alignment vertical="center"/>
    </xf>
    <xf numFmtId="0" fontId="36" fillId="2" borderId="33" xfId="0" applyFont="1" applyFill="1" applyBorder="1" applyAlignment="1">
      <alignment vertical="center"/>
    </xf>
    <xf numFmtId="3" fontId="36" fillId="2" borderId="28" xfId="0" applyNumberFormat="1" applyFont="1" applyFill="1" applyBorder="1" applyAlignment="1">
      <alignment vertical="center"/>
    </xf>
    <xf numFmtId="3" fontId="36" fillId="2" borderId="25" xfId="0" applyNumberFormat="1" applyFont="1" applyFill="1" applyBorder="1" applyAlignment="1">
      <alignment horizontal="center" vertical="center"/>
    </xf>
    <xf numFmtId="3" fontId="36" fillId="2" borderId="0" xfId="0" applyNumberFormat="1" applyFont="1" applyFill="1" applyAlignment="1">
      <alignment vertical="center"/>
    </xf>
    <xf numFmtId="0" fontId="36" fillId="2" borderId="8" xfId="0" applyFont="1" applyFill="1" applyBorder="1" applyAlignment="1">
      <alignment horizontal="center" vertical="center"/>
    </xf>
    <xf numFmtId="0" fontId="36" fillId="2" borderId="36" xfId="0" applyFont="1" applyFill="1" applyBorder="1" applyAlignment="1">
      <alignment vertical="center"/>
    </xf>
    <xf numFmtId="0" fontId="36" fillId="2" borderId="34" xfId="0" applyFont="1" applyFill="1" applyBorder="1" applyAlignment="1">
      <alignment vertical="center"/>
    </xf>
    <xf numFmtId="10" fontId="36" fillId="2" borderId="30" xfId="0" applyNumberFormat="1" applyFont="1" applyFill="1" applyBorder="1" applyAlignment="1">
      <alignment vertical="center"/>
    </xf>
    <xf numFmtId="3" fontId="36" fillId="2" borderId="37" xfId="0" applyNumberFormat="1" applyFont="1" applyFill="1" applyBorder="1" applyAlignment="1">
      <alignment vertical="center"/>
    </xf>
    <xf numFmtId="0" fontId="36" fillId="2" borderId="38" xfId="0" applyFont="1" applyFill="1" applyBorder="1" applyAlignment="1">
      <alignment vertical="center"/>
    </xf>
    <xf numFmtId="9" fontId="36" fillId="2" borderId="31" xfId="0" applyNumberFormat="1" applyFont="1" applyFill="1" applyBorder="1" applyAlignment="1">
      <alignment vertical="center"/>
    </xf>
    <xf numFmtId="10" fontId="36" fillId="2" borderId="39" xfId="0" applyNumberFormat="1" applyFont="1" applyFill="1" applyBorder="1" applyAlignment="1">
      <alignment vertical="center"/>
    </xf>
    <xf numFmtId="10" fontId="36" fillId="2" borderId="28" xfId="0" applyNumberFormat="1" applyFont="1" applyFill="1" applyBorder="1" applyAlignment="1">
      <alignment vertical="center"/>
    </xf>
    <xf numFmtId="0" fontId="36" fillId="2" borderId="24" xfId="0" applyFont="1" applyFill="1" applyBorder="1" applyAlignment="1">
      <alignment horizontal="left" vertical="center"/>
    </xf>
    <xf numFmtId="0" fontId="36" fillId="2" borderId="22" xfId="0" applyFont="1" applyFill="1" applyBorder="1" applyAlignment="1">
      <alignment horizontal="center" vertical="center" wrapText="1"/>
    </xf>
    <xf numFmtId="0" fontId="36" fillId="2" borderId="22" xfId="0" applyFont="1" applyFill="1" applyBorder="1" applyAlignment="1">
      <alignment horizontal="center" vertical="center"/>
    </xf>
    <xf numFmtId="1" fontId="36" fillId="2" borderId="22" xfId="0" applyNumberFormat="1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vertical="center"/>
    </xf>
    <xf numFmtId="10" fontId="37" fillId="2" borderId="20" xfId="0" applyNumberFormat="1" applyFont="1" applyFill="1" applyBorder="1"/>
    <xf numFmtId="10" fontId="36" fillId="2" borderId="20" xfId="0" applyNumberFormat="1" applyFont="1" applyFill="1" applyBorder="1" applyAlignment="1">
      <alignment vertical="center"/>
    </xf>
    <xf numFmtId="3" fontId="36" fillId="2" borderId="7" xfId="0" applyNumberFormat="1" applyFont="1" applyFill="1" applyBorder="1" applyAlignment="1">
      <alignment vertical="center"/>
    </xf>
    <xf numFmtId="3" fontId="36" fillId="2" borderId="13" xfId="0" applyNumberFormat="1" applyFont="1" applyFill="1" applyBorder="1" applyAlignment="1">
      <alignment vertical="center"/>
    </xf>
    <xf numFmtId="0" fontId="35" fillId="2" borderId="24" xfId="0" applyFont="1" applyFill="1" applyBorder="1" applyAlignment="1">
      <alignment vertical="center"/>
    </xf>
    <xf numFmtId="4" fontId="39" fillId="2" borderId="10" xfId="0" applyNumberFormat="1" applyFont="1" applyFill="1" applyBorder="1" applyAlignment="1">
      <alignment horizontal="left" vertical="center" wrapText="1"/>
    </xf>
    <xf numFmtId="168" fontId="36" fillId="2" borderId="20" xfId="0" applyNumberFormat="1" applyFont="1" applyFill="1" applyBorder="1" applyAlignment="1">
      <alignment vertical="center"/>
    </xf>
    <xf numFmtId="3" fontId="39" fillId="2" borderId="20" xfId="0" applyNumberFormat="1" applyFont="1" applyFill="1" applyBorder="1" applyAlignment="1">
      <alignment horizontal="right" vertical="center" wrapText="1"/>
    </xf>
    <xf numFmtId="3" fontId="36" fillId="2" borderId="20" xfId="0" applyNumberFormat="1" applyFont="1" applyFill="1" applyBorder="1" applyAlignment="1">
      <alignment vertical="center"/>
    </xf>
    <xf numFmtId="4" fontId="39" fillId="2" borderId="6" xfId="0" applyNumberFormat="1" applyFont="1" applyFill="1" applyBorder="1" applyAlignment="1">
      <alignment horizontal="left" vertical="center" wrapText="1"/>
    </xf>
    <xf numFmtId="168" fontId="36" fillId="2" borderId="7" xfId="0" applyNumberFormat="1" applyFont="1" applyFill="1" applyBorder="1" applyAlignment="1">
      <alignment vertical="center"/>
    </xf>
    <xf numFmtId="3" fontId="39" fillId="2" borderId="7" xfId="0" applyNumberFormat="1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vertical="center"/>
    </xf>
    <xf numFmtId="166" fontId="38" fillId="2" borderId="20" xfId="0" applyNumberFormat="1" applyFont="1" applyFill="1" applyBorder="1" applyAlignment="1">
      <alignment vertical="center"/>
    </xf>
    <xf numFmtId="166" fontId="36" fillId="2" borderId="20" xfId="0" applyNumberFormat="1" applyFont="1" applyFill="1" applyBorder="1" applyAlignment="1">
      <alignment vertical="center"/>
    </xf>
    <xf numFmtId="0" fontId="36" fillId="2" borderId="10" xfId="0" applyFont="1" applyFill="1" applyBorder="1" applyAlignment="1">
      <alignment horizontal="left" vertical="center"/>
    </xf>
    <xf numFmtId="0" fontId="35" fillId="2" borderId="10" xfId="0" applyFont="1" applyFill="1" applyBorder="1" applyAlignment="1">
      <alignment horizontal="left" vertical="center"/>
    </xf>
    <xf numFmtId="0" fontId="35" fillId="2" borderId="6" xfId="0" applyFont="1" applyFill="1" applyBorder="1" applyAlignment="1">
      <alignment horizontal="left" vertical="center"/>
    </xf>
    <xf numFmtId="166" fontId="38" fillId="2" borderId="7" xfId="0" applyNumberFormat="1" applyFont="1" applyFill="1" applyBorder="1" applyAlignment="1">
      <alignment vertical="center"/>
    </xf>
    <xf numFmtId="3" fontId="36" fillId="2" borderId="0" xfId="0" applyNumberFormat="1" applyFont="1" applyFill="1" applyAlignment="1">
      <alignment horizontal="center" vertical="center"/>
    </xf>
    <xf numFmtId="164" fontId="36" fillId="2" borderId="20" xfId="0" applyNumberFormat="1" applyFont="1" applyFill="1" applyBorder="1" applyAlignment="1">
      <alignment horizontal="center" vertical="center"/>
    </xf>
    <xf numFmtId="165" fontId="38" fillId="2" borderId="20" xfId="0" applyNumberFormat="1" applyFont="1" applyFill="1" applyBorder="1" applyAlignment="1">
      <alignment vertical="center"/>
    </xf>
    <xf numFmtId="167" fontId="38" fillId="2" borderId="20" xfId="0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7" fontId="38" fillId="2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0" fontId="36" fillId="2" borderId="38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6" fillId="2" borderId="27" xfId="0" applyNumberFormat="1" applyFont="1" applyFill="1" applyBorder="1" applyAlignment="1">
      <alignment vertical="center"/>
    </xf>
    <xf numFmtId="0" fontId="36" fillId="2" borderId="38" xfId="2" applyFont="1" applyFill="1" applyBorder="1" applyAlignment="1">
      <alignment vertical="center"/>
    </xf>
    <xf numFmtId="165" fontId="36" fillId="2" borderId="31" xfId="2" applyNumberFormat="1" applyFont="1" applyFill="1" applyBorder="1" applyAlignment="1">
      <alignment vertical="center"/>
    </xf>
    <xf numFmtId="0" fontId="36" fillId="2" borderId="6" xfId="0" applyFont="1" applyFill="1" applyBorder="1" applyAlignment="1">
      <alignment vertical="center"/>
    </xf>
    <xf numFmtId="166" fontId="42" fillId="2" borderId="20" xfId="0" applyNumberFormat="1" applyFont="1" applyFill="1" applyBorder="1" applyAlignment="1">
      <alignment vertical="center"/>
    </xf>
    <xf numFmtId="0" fontId="37" fillId="2" borderId="20" xfId="0" applyFont="1" applyFill="1" applyBorder="1" applyAlignment="1">
      <alignment horizontal="right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right" vertical="center"/>
    </xf>
    <xf numFmtId="0" fontId="36" fillId="2" borderId="20" xfId="0" applyFont="1" applyFill="1" applyBorder="1" applyAlignment="1">
      <alignment vertical="center"/>
    </xf>
    <xf numFmtId="166" fontId="36" fillId="2" borderId="20" xfId="0" applyNumberFormat="1" applyFont="1" applyFill="1" applyBorder="1" applyAlignment="1">
      <alignment horizontal="right" vertical="center"/>
    </xf>
    <xf numFmtId="3" fontId="36" fillId="2" borderId="20" xfId="0" applyNumberFormat="1" applyFont="1" applyFill="1" applyBorder="1" applyAlignment="1">
      <alignment horizontal="right" vertical="center"/>
    </xf>
    <xf numFmtId="166" fontId="38" fillId="2" borderId="20" xfId="0" applyNumberFormat="1" applyFont="1" applyFill="1" applyBorder="1" applyAlignment="1">
      <alignment horizontal="right" vertical="center"/>
    </xf>
    <xf numFmtId="166" fontId="35" fillId="2" borderId="20" xfId="0" applyNumberFormat="1" applyFont="1" applyFill="1" applyBorder="1" applyAlignment="1">
      <alignment horizontal="right" vertical="center"/>
    </xf>
    <xf numFmtId="166" fontId="37" fillId="2" borderId="2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4" fillId="2" borderId="0" xfId="0" applyFont="1" applyFill="1"/>
    <xf numFmtId="0" fontId="11" fillId="2" borderId="0" xfId="0" applyFont="1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4" fillId="0" borderId="0" xfId="3" applyFont="1" applyAlignment="1">
      <alignment horizontal="left"/>
    </xf>
    <xf numFmtId="0" fontId="32" fillId="0" borderId="0" xfId="3" applyNumberFormat="1" applyFont="1" applyBorder="1" applyAlignment="1">
      <alignment horizontal="left"/>
    </xf>
    <xf numFmtId="0" fontId="32" fillId="0" borderId="0" xfId="3" applyFont="1" applyAlignment="1">
      <alignment horizontal="left"/>
    </xf>
    <xf numFmtId="0" fontId="32" fillId="0" borderId="0" xfId="3" applyNumberFormat="1" applyFont="1" applyBorder="1" applyAlignment="1">
      <alignment vertical="center"/>
    </xf>
    <xf numFmtId="0" fontId="32" fillId="0" borderId="0" xfId="3" applyFont="1" applyBorder="1" applyAlignment="1">
      <alignment horizontal="left"/>
    </xf>
    <xf numFmtId="0" fontId="32" fillId="2" borderId="20" xfId="3" applyFont="1" applyFill="1" applyBorder="1" applyAlignment="1">
      <alignment horizontal="center" vertical="center"/>
    </xf>
    <xf numFmtId="0" fontId="67" fillId="0" borderId="50" xfId="5" applyFont="1" applyFill="1" applyBorder="1" applyAlignment="1">
      <alignment horizontal="left" vertical="top" wrapText="1" indent="2"/>
    </xf>
    <xf numFmtId="0" fontId="67" fillId="0" borderId="23" xfId="5" applyFont="1" applyFill="1" applyBorder="1" applyAlignment="1">
      <alignment horizontal="left" vertical="top" wrapText="1" indent="2"/>
    </xf>
    <xf numFmtId="0" fontId="67" fillId="0" borderId="21" xfId="5" applyFont="1" applyFill="1" applyBorder="1" applyAlignment="1">
      <alignment horizontal="left" vertical="top" wrapText="1" indent="4"/>
    </xf>
    <xf numFmtId="0" fontId="68" fillId="0" borderId="21" xfId="5" applyFont="1" applyFill="1" applyBorder="1" applyAlignment="1">
      <alignment horizontal="left" vertical="top" wrapText="1" indent="2"/>
    </xf>
    <xf numFmtId="0" fontId="67" fillId="0" borderId="49" xfId="5" applyFont="1" applyFill="1" applyBorder="1" applyAlignment="1">
      <alignment horizontal="left" vertical="top" wrapText="1" indent="2"/>
    </xf>
    <xf numFmtId="0" fontId="68" fillId="0" borderId="21" xfId="5" applyFont="1" applyFill="1" applyBorder="1" applyAlignment="1">
      <alignment horizontal="justify"/>
    </xf>
    <xf numFmtId="0" fontId="67" fillId="0" borderId="21" xfId="5" applyFont="1" applyFill="1" applyBorder="1" applyAlignment="1">
      <alignment horizontal="justify"/>
    </xf>
    <xf numFmtId="0" fontId="67" fillId="0" borderId="49" xfId="5" applyFont="1" applyFill="1" applyBorder="1" applyAlignment="1">
      <alignment horizontal="justify"/>
    </xf>
    <xf numFmtId="0" fontId="68" fillId="0" borderId="21" xfId="5" applyFont="1" applyFill="1" applyBorder="1" applyAlignment="1">
      <alignment vertical="top" wrapText="1"/>
    </xf>
    <xf numFmtId="0" fontId="68" fillId="0" borderId="50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horizontal="justify" vertical="top" wrapText="1"/>
    </xf>
    <xf numFmtId="0" fontId="68" fillId="0" borderId="49" xfId="5" applyFont="1" applyFill="1" applyBorder="1" applyAlignment="1">
      <alignment vertical="top" wrapText="1"/>
    </xf>
    <xf numFmtId="0" fontId="67" fillId="0" borderId="21" xfId="5" applyFont="1" applyFill="1" applyBorder="1" applyAlignment="1">
      <alignment horizontal="justify" vertical="top" wrapText="1"/>
    </xf>
    <xf numFmtId="0" fontId="67" fillId="0" borderId="49" xfId="5" applyFont="1" applyFill="1" applyBorder="1" applyAlignment="1">
      <alignment vertical="top" wrapText="1"/>
    </xf>
    <xf numFmtId="0" fontId="67" fillId="0" borderId="21" xfId="5" applyFont="1" applyFill="1" applyBorder="1" applyAlignment="1">
      <alignment vertical="top" wrapText="1"/>
    </xf>
    <xf numFmtId="0" fontId="67" fillId="0" borderId="23" xfId="5" applyFont="1" applyFill="1" applyBorder="1" applyAlignment="1">
      <alignment vertical="top" wrapText="1"/>
    </xf>
    <xf numFmtId="0" fontId="67" fillId="0" borderId="50" xfId="5" applyFont="1" applyFill="1" applyBorder="1" applyAlignment="1">
      <alignment vertical="top" wrapText="1"/>
    </xf>
    <xf numFmtId="0" fontId="68" fillId="0" borderId="50" xfId="5" applyFont="1" applyFill="1" applyBorder="1" applyAlignment="1">
      <alignment horizontal="justify" vertical="top" wrapText="1"/>
    </xf>
    <xf numFmtId="0" fontId="68" fillId="0" borderId="21" xfId="5" applyFont="1" applyFill="1" applyBorder="1" applyAlignment="1">
      <alignment horizontal="justify" vertical="top" wrapText="1"/>
    </xf>
    <xf numFmtId="0" fontId="67" fillId="0" borderId="52" xfId="5" quotePrefix="1" applyFont="1" applyFill="1" applyBorder="1" applyAlignment="1">
      <alignment horizontal="justify" vertical="top" wrapText="1"/>
    </xf>
    <xf numFmtId="0" fontId="67" fillId="0" borderId="53" xfId="5" applyFont="1" applyFill="1" applyBorder="1" applyAlignment="1">
      <alignment horizontal="justify" vertical="top" wrapText="1"/>
    </xf>
    <xf numFmtId="0" fontId="67" fillId="0" borderId="52" xfId="5" applyFont="1" applyFill="1" applyBorder="1" applyAlignment="1">
      <alignment vertical="top" wrapText="1"/>
    </xf>
    <xf numFmtId="0" fontId="68" fillId="0" borderId="49" xfId="5" applyFont="1" applyFill="1" applyBorder="1" applyAlignment="1">
      <alignment horizontal="left" vertical="center" wrapText="1"/>
    </xf>
    <xf numFmtId="0" fontId="67" fillId="0" borderId="52" xfId="5" applyFont="1" applyFill="1" applyBorder="1" applyAlignment="1">
      <alignment horizontal="justify" vertical="top" wrapText="1"/>
    </xf>
    <xf numFmtId="0" fontId="68" fillId="0" borderId="49" xfId="5" applyFont="1" applyFill="1" applyBorder="1" applyAlignment="1">
      <alignment horizontal="center" vertical="center" wrapText="1"/>
    </xf>
    <xf numFmtId="0" fontId="67" fillId="0" borderId="50" xfId="5" applyFont="1" applyFill="1" applyBorder="1" applyAlignment="1">
      <alignment horizontal="left" indent="2"/>
    </xf>
    <xf numFmtId="0" fontId="32" fillId="25" borderId="20" xfId="5" applyFont="1" applyFill="1" applyBorder="1"/>
    <xf numFmtId="0" fontId="33" fillId="0" borderId="12" xfId="5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2" fillId="0" borderId="20" xfId="5" applyFont="1" applyFill="1" applyBorder="1"/>
    <xf numFmtId="0" fontId="32" fillId="0" borderId="20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justify" vertical="top" wrapText="1"/>
    </xf>
    <xf numFmtId="0" fontId="33" fillId="0" borderId="20" xfId="5" applyNumberFormat="1" applyFont="1" applyBorder="1" applyAlignment="1">
      <alignment horizontal="center" vertical="top" wrapText="1"/>
    </xf>
    <xf numFmtId="0" fontId="33" fillId="0" borderId="20" xfId="5" applyFont="1" applyBorder="1" applyAlignment="1">
      <alignment vertical="top" wrapText="1"/>
    </xf>
    <xf numFmtId="0" fontId="32" fillId="0" borderId="20" xfId="5" applyNumberFormat="1" applyFont="1" applyFill="1" applyBorder="1" applyAlignment="1">
      <alignment horizontal="center" vertical="top" wrapText="1"/>
    </xf>
    <xf numFmtId="0" fontId="32" fillId="0" borderId="20" xfId="5" applyFont="1" applyBorder="1" applyAlignment="1">
      <alignment vertical="top" wrapText="1"/>
    </xf>
    <xf numFmtId="0" fontId="33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2" fillId="0" borderId="0" xfId="5" applyFont="1" applyFill="1" applyAlignment="1">
      <alignment vertical="top" wrapText="1"/>
    </xf>
    <xf numFmtId="0" fontId="33" fillId="0" borderId="17" xfId="5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" fontId="15" fillId="0" borderId="0" xfId="68" applyNumberFormat="1" applyFont="1" applyFill="1" applyBorder="1" applyAlignment="1">
      <alignment horizontal="center" vertical="center" wrapText="1"/>
    </xf>
    <xf numFmtId="43" fontId="15" fillId="0" borderId="0" xfId="68" applyFont="1" applyFill="1" applyBorder="1" applyAlignment="1">
      <alignment horizontal="center" vertical="center" wrapText="1"/>
    </xf>
    <xf numFmtId="0" fontId="32" fillId="0" borderId="0" xfId="3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71" fontId="32" fillId="25" borderId="54" xfId="5" applyNumberFormat="1" applyFont="1" applyFill="1" applyBorder="1" applyAlignment="1">
      <alignment horizontal="center" vertical="center" wrapText="1"/>
    </xf>
    <xf numFmtId="0" fontId="32" fillId="0" borderId="54" xfId="5" applyFont="1" applyBorder="1" applyAlignment="1">
      <alignment horizontal="center" vertical="center" wrapText="1"/>
    </xf>
    <xf numFmtId="0" fontId="32" fillId="0" borderId="54" xfId="5" applyFont="1" applyFill="1" applyBorder="1"/>
    <xf numFmtId="0" fontId="19" fillId="0" borderId="55" xfId="0" applyFont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49" fontId="33" fillId="26" borderId="54" xfId="5" applyNumberFormat="1" applyFont="1" applyFill="1" applyBorder="1" applyAlignment="1">
      <alignment horizontal="center" vertical="center" wrapText="1"/>
    </xf>
    <xf numFmtId="0" fontId="33" fillId="26" borderId="54" xfId="5" applyFont="1" applyFill="1" applyBorder="1" applyAlignment="1">
      <alignment horizontal="left" vertical="center" wrapText="1"/>
    </xf>
    <xf numFmtId="4" fontId="69" fillId="26" borderId="54" xfId="0" applyNumberFormat="1" applyFont="1" applyFill="1" applyBorder="1" applyAlignment="1">
      <alignment horizontal="center" vertical="center" wrapText="1"/>
    </xf>
    <xf numFmtId="49" fontId="32" fillId="0" borderId="54" xfId="5" applyNumberFormat="1" applyFont="1" applyFill="1" applyBorder="1" applyAlignment="1">
      <alignment horizontal="center" vertical="center" wrapText="1"/>
    </xf>
    <xf numFmtId="0" fontId="32" fillId="0" borderId="54" xfId="5" applyFont="1" applyFill="1" applyBorder="1" applyAlignment="1">
      <alignment horizontal="left" vertical="center" wrapText="1"/>
    </xf>
    <xf numFmtId="43" fontId="27" fillId="0" borderId="54" xfId="68" applyFont="1" applyBorder="1" applyAlignment="1">
      <alignment horizontal="center" vertical="center" wrapText="1"/>
    </xf>
    <xf numFmtId="4" fontId="27" fillId="0" borderId="54" xfId="0" applyNumberFormat="1" applyFont="1" applyBorder="1" applyAlignment="1">
      <alignment horizontal="center" vertical="center" wrapText="1"/>
    </xf>
    <xf numFmtId="0" fontId="32" fillId="0" borderId="13" xfId="5" applyFont="1" applyFill="1" applyBorder="1" applyAlignment="1">
      <alignment horizontal="left" vertical="center" wrapText="1"/>
    </xf>
    <xf numFmtId="49" fontId="33" fillId="0" borderId="54" xfId="5" applyNumberFormat="1" applyFont="1" applyFill="1" applyBorder="1" applyAlignment="1">
      <alignment horizontal="center" vertical="center" wrapText="1"/>
    </xf>
    <xf numFmtId="0" fontId="29" fillId="0" borderId="54" xfId="50" applyFont="1" applyFill="1" applyBorder="1" applyAlignment="1">
      <alignment horizontal="left" vertical="center" wrapText="1"/>
    </xf>
    <xf numFmtId="4" fontId="29" fillId="0" borderId="54" xfId="0" applyNumberFormat="1" applyFont="1" applyBorder="1" applyAlignment="1">
      <alignment horizontal="center" vertical="center" wrapText="1"/>
    </xf>
    <xf numFmtId="4" fontId="28" fillId="0" borderId="54" xfId="0" applyNumberFormat="1" applyFont="1" applyBorder="1" applyAlignment="1">
      <alignment horizontal="center" vertical="center" wrapText="1"/>
    </xf>
    <xf numFmtId="43" fontId="69" fillId="26" borderId="54" xfId="68" applyFont="1" applyFill="1" applyBorder="1" applyAlignment="1">
      <alignment horizontal="center" vertical="center" wrapText="1"/>
    </xf>
    <xf numFmtId="4" fontId="69" fillId="0" borderId="54" xfId="0" applyNumberFormat="1" applyFont="1" applyBorder="1" applyAlignment="1">
      <alignment horizontal="center" vertical="center" wrapText="1"/>
    </xf>
    <xf numFmtId="0" fontId="69" fillId="26" borderId="54" xfId="50" applyFont="1" applyFill="1" applyBorder="1" applyAlignment="1">
      <alignment horizontal="left" vertical="center" wrapText="1"/>
    </xf>
    <xf numFmtId="0" fontId="29" fillId="0" borderId="5" xfId="50" applyFont="1" applyFill="1" applyBorder="1" applyAlignment="1">
      <alignment horizontal="left" vertical="center" wrapText="1"/>
    </xf>
    <xf numFmtId="43" fontId="29" fillId="0" borderId="54" xfId="68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9" fillId="0" borderId="54" xfId="0" applyFont="1" applyFill="1" applyBorder="1" applyAlignment="1">
      <alignment horizontal="center" vertical="center" wrapText="1"/>
    </xf>
    <xf numFmtId="4" fontId="69" fillId="0" borderId="54" xfId="0" applyNumberFormat="1" applyFont="1" applyFill="1" applyBorder="1" applyAlignment="1">
      <alignment horizontal="center" vertical="center" wrapText="1"/>
    </xf>
    <xf numFmtId="43" fontId="27" fillId="0" borderId="54" xfId="68" applyFont="1" applyFill="1" applyBorder="1" applyAlignment="1">
      <alignment horizontal="center" vertical="center" wrapText="1"/>
    </xf>
    <xf numFmtId="43" fontId="69" fillId="0" borderId="54" xfId="68" applyFont="1" applyFill="1" applyBorder="1" applyAlignment="1">
      <alignment horizontal="center" vertical="center" wrapText="1"/>
    </xf>
    <xf numFmtId="0" fontId="15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2" fillId="0" borderId="20" xfId="5" applyFont="1" applyFill="1" applyBorder="1" applyAlignment="1">
      <alignment horizontal="center" vertical="center" wrapText="1"/>
    </xf>
    <xf numFmtId="43" fontId="72" fillId="0" borderId="54" xfId="68" applyFont="1" applyBorder="1" applyAlignment="1">
      <alignment horizontal="center" vertical="center" wrapText="1"/>
    </xf>
    <xf numFmtId="43" fontId="72" fillId="0" borderId="54" xfId="68" applyFont="1" applyFill="1" applyBorder="1" applyAlignment="1">
      <alignment horizontal="center" vertical="center" wrapText="1"/>
    </xf>
    <xf numFmtId="3" fontId="73" fillId="26" borderId="54" xfId="0" applyNumberFormat="1" applyFont="1" applyFill="1" applyBorder="1" applyAlignment="1">
      <alignment horizontal="center" vertical="center" wrapText="1"/>
    </xf>
    <xf numFmtId="3" fontId="74" fillId="26" borderId="54" xfId="0" applyNumberFormat="1" applyFont="1" applyFill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/>
    </xf>
    <xf numFmtId="0" fontId="13" fillId="0" borderId="54" xfId="0" applyFont="1" applyBorder="1"/>
    <xf numFmtId="0" fontId="13" fillId="0" borderId="54" xfId="0" applyFont="1" applyFill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4" xfId="0" applyFont="1" applyBorder="1" applyAlignment="1">
      <alignment wrapText="1"/>
    </xf>
    <xf numFmtId="0" fontId="13" fillId="0" borderId="54" xfId="0" applyFont="1" applyBorder="1" applyAlignment="1">
      <alignment vertical="center" wrapText="1"/>
    </xf>
    <xf numFmtId="14" fontId="13" fillId="0" borderId="54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32" fillId="2" borderId="20" xfId="3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2" fontId="13" fillId="0" borderId="0" xfId="0" applyNumberFormat="1" applyFont="1"/>
    <xf numFmtId="43" fontId="15" fillId="0" borderId="0" xfId="0" applyNumberFormat="1" applyFont="1"/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67" fillId="0" borderId="49" xfId="5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71" fillId="0" borderId="0" xfId="78" applyFont="1" applyFill="1" applyBorder="1" applyAlignment="1"/>
    <xf numFmtId="43" fontId="76" fillId="0" borderId="54" xfId="68" applyFont="1" applyBorder="1" applyAlignment="1">
      <alignment horizontal="center" vertical="center" wrapText="1"/>
    </xf>
    <xf numFmtId="4" fontId="77" fillId="26" borderId="54" xfId="0" applyNumberFormat="1" applyFont="1" applyFill="1" applyBorder="1" applyAlignment="1">
      <alignment horizontal="center" vertical="center" wrapText="1"/>
    </xf>
    <xf numFmtId="4" fontId="77" fillId="0" borderId="54" xfId="0" applyNumberFormat="1" applyFont="1" applyFill="1" applyBorder="1" applyAlignment="1">
      <alignment horizontal="center" vertical="center" wrapText="1"/>
    </xf>
    <xf numFmtId="3" fontId="77" fillId="26" borderId="54" xfId="0" applyNumberFormat="1" applyFont="1" applyFill="1" applyBorder="1" applyAlignment="1">
      <alignment horizontal="center" vertical="center" wrapText="1"/>
    </xf>
    <xf numFmtId="43" fontId="76" fillId="0" borderId="54" xfId="68" applyFont="1" applyFill="1" applyBorder="1" applyAlignment="1">
      <alignment horizontal="center" vertical="center" wrapText="1"/>
    </xf>
    <xf numFmtId="43" fontId="32" fillId="0" borderId="54" xfId="68" applyFont="1" applyBorder="1" applyAlignment="1">
      <alignment horizontal="center" vertical="center" wrapText="1"/>
    </xf>
    <xf numFmtId="43" fontId="32" fillId="0" borderId="54" xfId="68" applyFont="1" applyFill="1" applyBorder="1" applyAlignment="1">
      <alignment horizontal="center" vertical="center" wrapText="1"/>
    </xf>
    <xf numFmtId="4" fontId="67" fillId="0" borderId="21" xfId="5" applyNumberFormat="1" applyFont="1" applyFill="1" applyBorder="1" applyAlignment="1">
      <alignment horizontal="justify" vertical="top" wrapText="1"/>
    </xf>
    <xf numFmtId="1" fontId="67" fillId="0" borderId="21" xfId="5" applyNumberFormat="1" applyFont="1" applyFill="1" applyBorder="1" applyAlignment="1">
      <alignment horizontal="justify" vertical="center"/>
    </xf>
    <xf numFmtId="0" fontId="13" fillId="0" borderId="54" xfId="0" applyFont="1" applyFill="1" applyBorder="1" applyAlignment="1">
      <alignment horizontal="center" vertical="center"/>
    </xf>
    <xf numFmtId="0" fontId="79" fillId="0" borderId="54" xfId="79" applyFont="1" applyFill="1" applyBorder="1" applyAlignment="1" applyProtection="1">
      <alignment horizontal="center" vertical="center" wrapText="1"/>
    </xf>
    <xf numFmtId="14" fontId="13" fillId="0" borderId="54" xfId="0" applyNumberFormat="1" applyFont="1" applyFill="1" applyBorder="1" applyAlignment="1">
      <alignment horizontal="center" vertical="center"/>
    </xf>
    <xf numFmtId="14" fontId="13" fillId="0" borderId="54" xfId="0" applyNumberFormat="1" applyFont="1" applyFill="1" applyBorder="1" applyAlignment="1">
      <alignment vertical="center"/>
    </xf>
    <xf numFmtId="165" fontId="67" fillId="0" borderId="21" xfId="5" applyNumberFormat="1" applyFont="1" applyFill="1" applyBorder="1" applyAlignment="1">
      <alignment horizontal="justify" vertical="top" wrapText="1"/>
    </xf>
    <xf numFmtId="0" fontId="32" fillId="25" borderId="20" xfId="5" applyFont="1" applyFill="1" applyBorder="1" applyAlignment="1">
      <alignment horizontal="center" vertical="center" wrapText="1"/>
    </xf>
    <xf numFmtId="171" fontId="32" fillId="25" borderId="20" xfId="5" applyNumberFormat="1" applyFont="1" applyFill="1" applyBorder="1"/>
    <xf numFmtId="0" fontId="32" fillId="25" borderId="20" xfId="5" applyFont="1" applyFill="1" applyBorder="1" applyAlignment="1">
      <alignment vertical="center"/>
    </xf>
    <xf numFmtId="171" fontId="32" fillId="25" borderId="20" xfId="5" applyNumberFormat="1" applyFont="1" applyFill="1" applyBorder="1" applyAlignment="1">
      <alignment vertical="center"/>
    </xf>
    <xf numFmtId="0" fontId="32" fillId="25" borderId="54" xfId="5" applyFont="1" applyFill="1" applyBorder="1" applyAlignment="1">
      <alignment horizontal="center" vertical="center" wrapText="1"/>
    </xf>
    <xf numFmtId="17" fontId="32" fillId="25" borderId="54" xfId="5" applyNumberFormat="1" applyFont="1" applyFill="1" applyBorder="1" applyAlignment="1">
      <alignment horizontal="center" vertical="center" wrapText="1"/>
    </xf>
    <xf numFmtId="171" fontId="32" fillId="25" borderId="20" xfId="5" applyNumberFormat="1" applyFont="1" applyFill="1" applyBorder="1" applyAlignment="1">
      <alignment horizontal="center" vertical="center"/>
    </xf>
    <xf numFmtId="0" fontId="80" fillId="0" borderId="54" xfId="4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54" xfId="0" applyFont="1" applyBorder="1" applyAlignment="1">
      <alignment horizontal="center" vertical="top"/>
    </xf>
    <xf numFmtId="1" fontId="27" fillId="0" borderId="54" xfId="0" applyNumberFormat="1" applyFont="1" applyFill="1" applyBorder="1" applyAlignment="1">
      <alignment horizontal="center" vertical="top" wrapText="1" shrinkToFit="1"/>
    </xf>
    <xf numFmtId="0" fontId="81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15" fillId="0" borderId="0" xfId="0" applyFont="1"/>
    <xf numFmtId="0" fontId="19" fillId="0" borderId="54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67" fillId="0" borderId="21" xfId="5" applyNumberFormat="1" applyFont="1" applyFill="1" applyBorder="1" applyAlignment="1">
      <alignment horizontal="left" vertical="top" wrapText="1"/>
    </xf>
    <xf numFmtId="0" fontId="19" fillId="0" borderId="55" xfId="0" applyFont="1" applyBorder="1" applyAlignment="1">
      <alignment horizontal="center" vertical="center" wrapText="1"/>
    </xf>
    <xf numFmtId="9" fontId="32" fillId="0" borderId="20" xfId="5" applyNumberFormat="1" applyFont="1" applyBorder="1" applyAlignment="1">
      <alignment horizontal="center" vertical="center" wrapText="1"/>
    </xf>
    <xf numFmtId="9" fontId="32" fillId="25" borderId="20" xfId="5" applyNumberFormat="1" applyFont="1" applyFill="1" applyBorder="1"/>
    <xf numFmtId="172" fontId="76" fillId="0" borderId="54" xfId="68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3" fontId="32" fillId="0" borderId="54" xfId="68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32" fillId="0" borderId="0" xfId="3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59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6" fillId="2" borderId="32" xfId="0" applyFont="1" applyFill="1" applyBorder="1" applyAlignment="1">
      <alignment horizontal="left" vertical="center"/>
    </xf>
    <xf numFmtId="0" fontId="36" fillId="2" borderId="18" xfId="0" applyFont="1" applyFill="1" applyBorder="1" applyAlignment="1">
      <alignment horizontal="left" vertical="center"/>
    </xf>
    <xf numFmtId="0" fontId="36" fillId="2" borderId="33" xfId="0" applyFont="1" applyFill="1" applyBorder="1" applyAlignment="1">
      <alignment horizontal="left" vertical="center"/>
    </xf>
    <xf numFmtId="0" fontId="36" fillId="2" borderId="4" xfId="0" applyFont="1" applyFill="1" applyBorder="1" applyAlignment="1">
      <alignment horizontal="left" vertical="center"/>
    </xf>
    <xf numFmtId="0" fontId="36" fillId="2" borderId="34" xfId="0" applyFont="1" applyFill="1" applyBorder="1" applyAlignment="1">
      <alignment horizontal="left" vertical="center"/>
    </xf>
    <xf numFmtId="0" fontId="36" fillId="2" borderId="35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33" fillId="0" borderId="20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3" fillId="0" borderId="20" xfId="73" applyFont="1" applyFill="1" applyBorder="1" applyAlignment="1">
      <alignment horizontal="center" vertical="center" wrapText="1"/>
    </xf>
    <xf numFmtId="0" fontId="33" fillId="0" borderId="3" xfId="5" applyNumberFormat="1" applyFont="1" applyFill="1" applyBorder="1" applyAlignment="1">
      <alignment horizontal="center" vertical="center" wrapText="1"/>
    </xf>
    <xf numFmtId="0" fontId="33" fillId="0" borderId="13" xfId="5" applyNumberFormat="1" applyFont="1" applyFill="1" applyBorder="1" applyAlignment="1">
      <alignment horizontal="center" vertical="center" wrapText="1"/>
    </xf>
    <xf numFmtId="0" fontId="33" fillId="0" borderId="5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/>
    </xf>
    <xf numFmtId="0" fontId="33" fillId="0" borderId="5" xfId="5" applyFont="1" applyFill="1" applyBorder="1" applyAlignment="1">
      <alignment horizontal="center" vertical="center" wrapText="1"/>
    </xf>
    <xf numFmtId="0" fontId="33" fillId="0" borderId="16" xfId="5" applyFont="1" applyFill="1" applyBorder="1" applyAlignment="1">
      <alignment horizontal="center" vertical="center" wrapText="1"/>
    </xf>
    <xf numFmtId="0" fontId="33" fillId="0" borderId="17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54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/>
    </xf>
    <xf numFmtId="0" fontId="19" fillId="0" borderId="54" xfId="0" applyFont="1" applyBorder="1" applyAlignment="1">
      <alignment vertical="center" wrapText="1"/>
    </xf>
    <xf numFmtId="0" fontId="19" fillId="0" borderId="56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 wrapText="1"/>
    </xf>
    <xf numFmtId="0" fontId="19" fillId="0" borderId="5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67" fillId="0" borderId="49" xfId="5" applyFont="1" applyFill="1" applyBorder="1" applyAlignment="1">
      <alignment horizontal="left" vertical="top" wrapText="1"/>
    </xf>
    <xf numFmtId="0" fontId="67" fillId="0" borderId="23" xfId="5" applyFont="1" applyFill="1" applyBorder="1" applyAlignment="1">
      <alignment horizontal="left" vertical="top" wrapText="1"/>
    </xf>
    <xf numFmtId="0" fontId="67" fillId="0" borderId="50" xfId="5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80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" xfId="79" builtinId="8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Обычный_Смета (монтаж)" xfId="78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446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6242E-2"/>
          <c:w val="0.77652950922851927"/>
          <c:h val="0.80442543447503945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-1870807.9066673331</c:v>
                </c:pt>
                <c:pt idx="1">
                  <c:v>112298.93377263394</c:v>
                </c:pt>
                <c:pt idx="2">
                  <c:v>234968.92203698982</c:v>
                </c:pt>
                <c:pt idx="3">
                  <c:v>350242.95432670647</c:v>
                </c:pt>
                <c:pt idx="4">
                  <c:v>413794.61386219267</c:v>
                </c:pt>
                <c:pt idx="5">
                  <c:v>506380.45285704423</c:v>
                </c:pt>
                <c:pt idx="6">
                  <c:v>638234.04442385281</c:v>
                </c:pt>
                <c:pt idx="7">
                  <c:v>826291.48527406249</c:v>
                </c:pt>
                <c:pt idx="8">
                  <c:v>1098265.2333923264</c:v>
                </c:pt>
                <c:pt idx="9">
                  <c:v>1499903.905479772</c:v>
                </c:pt>
                <c:pt idx="10">
                  <c:v>2108103.8590241391</c:v>
                </c:pt>
                <c:pt idx="11">
                  <c:v>3055074.7613197779</c:v>
                </c:pt>
                <c:pt idx="12">
                  <c:v>4573933.438983635</c:v>
                </c:pt>
                <c:pt idx="13">
                  <c:v>7086912.1417869423</c:v>
                </c:pt>
                <c:pt idx="14">
                  <c:v>11380538.306146488</c:v>
                </c:pt>
                <c:pt idx="15">
                  <c:v>18963076.114591874</c:v>
                </c:pt>
                <c:pt idx="16">
                  <c:v>32814420.527163338</c:v>
                </c:pt>
                <c:pt idx="17">
                  <c:v>59004807.942434497</c:v>
                </c:pt>
                <c:pt idx="18">
                  <c:v>110292267.88816102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-1870807.9066673331</c:v>
                </c:pt>
                <c:pt idx="1">
                  <c:v>-1758508.9728946991</c:v>
                </c:pt>
                <c:pt idx="2">
                  <c:v>-1523540.0508577093</c:v>
                </c:pt>
                <c:pt idx="3">
                  <c:v>-1173297.0965310028</c:v>
                </c:pt>
                <c:pt idx="4">
                  <c:v>-759502.48266881006</c:v>
                </c:pt>
                <c:pt idx="5">
                  <c:v>-253122.02981176582</c:v>
                </c:pt>
                <c:pt idx="6">
                  <c:v>385112.01461208699</c:v>
                </c:pt>
                <c:pt idx="7">
                  <c:v>1211403.4998861495</c:v>
                </c:pt>
                <c:pt idx="8">
                  <c:v>2309668.7332784757</c:v>
                </c:pt>
                <c:pt idx="9">
                  <c:v>3809572.6387582477</c:v>
                </c:pt>
                <c:pt idx="10">
                  <c:v>5917676.4977823868</c:v>
                </c:pt>
                <c:pt idx="11">
                  <c:v>8972751.2591021657</c:v>
                </c:pt>
                <c:pt idx="12">
                  <c:v>13546684.6980858</c:v>
                </c:pt>
                <c:pt idx="13">
                  <c:v>20633596.83987274</c:v>
                </c:pt>
                <c:pt idx="14">
                  <c:v>32014135.146019228</c:v>
                </c:pt>
                <c:pt idx="15">
                  <c:v>50977211.260611102</c:v>
                </c:pt>
                <c:pt idx="16">
                  <c:v>83791631.787774444</c:v>
                </c:pt>
                <c:pt idx="17">
                  <c:v>142796439.73020893</c:v>
                </c:pt>
                <c:pt idx="18">
                  <c:v>253088707.61836994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82876416"/>
        <c:axId val="205242368"/>
      </c:lineChart>
      <c:catAx>
        <c:axId val="182876416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5242368"/>
        <c:crosses val="autoZero"/>
        <c:auto val="1"/>
        <c:lblAlgn val="ctr"/>
        <c:lblOffset val="100"/>
      </c:catAx>
      <c:valAx>
        <c:axId val="205242368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2876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755"/>
          <c:h val="9.8035870197051955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8;&#1085;&#1074;&#1077;&#1089;&#1090;%20&#1087;&#1088;&#1086;&#1075;&#1088;&#1072;&#1084;&#1084;&#1099;/&#1060;&#1086;&#1088;&#1084;&#1099;%20&#1076;&#1083;&#1103;%20&#1063;&#1069;/&#1055;&#1072;&#1089;&#1087;&#1086;&#1088;&#1090;%20P_2026.20&#1096;-%20&#1064;&#1054;&#1058;-&#1052;&#1058;%20%20&#1047;&#1056;&#1059;%20%20&#1050;&#1053;&#1057;-32%20(&#1054;&#1050;&#105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_2025.12&#1088;-&#1055;&#1072;&#1089;&#1087;&#1086;&#1088;&#1090;%20&#1048;&#1055;%202025-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3.4. паспорт надежность"/>
      <sheetName val="4. паспорт бюджет"/>
      <sheetName val="5. анализ эконом эфф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1. паспорт Техсостояние ПС"/>
      <sheetName val="3.2. паспорт Техсостояние ЛЭП"/>
      <sheetName val="3.3. паспорт описание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9">
          <cell r="A9" t="str">
            <v xml:space="preserve">Акционерное общество «Черногорэнерго» </v>
          </cell>
        </row>
        <row r="26">
          <cell r="C26" t="str">
            <v>Ханты-Мансийский автономный округ-Югра</v>
          </cell>
        </row>
        <row r="27">
          <cell r="C27" t="str">
            <v>Нижневартовский район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rts-tender.ru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9"/>
  <sheetViews>
    <sheetView view="pageBreakPreview" topLeftCell="A43" zoomScale="70" zoomScaleNormal="100" zoomScaleSheetLayoutView="70" workbookViewId="0">
      <selection activeCell="C50" sqref="C50"/>
    </sheetView>
  </sheetViews>
  <sheetFormatPr defaultColWidth="9.140625" defaultRowHeight="15"/>
  <cols>
    <col min="1" max="1" width="6.28515625" style="138" customWidth="1"/>
    <col min="2" max="2" width="53.5703125" style="138" customWidth="1"/>
    <col min="3" max="3" width="91.42578125" style="138" customWidth="1"/>
    <col min="4" max="4" width="12" style="138" customWidth="1"/>
    <col min="5" max="5" width="14.42578125" style="138" customWidth="1"/>
    <col min="6" max="6" width="36.5703125" style="138" customWidth="1"/>
    <col min="7" max="7" width="20" style="138" customWidth="1"/>
    <col min="8" max="8" width="25.5703125" style="138" customWidth="1"/>
    <col min="9" max="9" width="16.42578125" style="138" customWidth="1"/>
    <col min="10" max="22" width="9.28515625" style="138" customWidth="1"/>
    <col min="23" max="16384" width="9.140625" style="138"/>
  </cols>
  <sheetData>
    <row r="1" spans="1:15" ht="18.75">
      <c r="A1" s="136"/>
      <c r="B1" s="137"/>
      <c r="C1" s="98" t="s">
        <v>160</v>
      </c>
    </row>
    <row r="2" spans="1:15" ht="18.75">
      <c r="A2" s="136"/>
      <c r="B2" s="137"/>
      <c r="C2" s="99" t="s">
        <v>224</v>
      </c>
    </row>
    <row r="3" spans="1:15" ht="18.75">
      <c r="A3" s="139"/>
      <c r="B3" s="137"/>
      <c r="C3" s="99" t="s">
        <v>287</v>
      </c>
    </row>
    <row r="4" spans="1:15" ht="15.75">
      <c r="A4" s="139"/>
      <c r="B4" s="137"/>
      <c r="C4" s="137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15.75">
      <c r="A5" s="321" t="s">
        <v>488</v>
      </c>
      <c r="B5" s="321"/>
      <c r="C5" s="321"/>
    </row>
    <row r="6" spans="1:15" ht="15.75">
      <c r="A6" s="139"/>
      <c r="B6" s="137"/>
      <c r="C6" s="137"/>
    </row>
    <row r="7" spans="1:15" ht="18.75">
      <c r="A7" s="322" t="s">
        <v>145</v>
      </c>
      <c r="B7" s="322"/>
      <c r="C7" s="322"/>
    </row>
    <row r="8" spans="1:15" ht="18.75">
      <c r="A8" s="140"/>
      <c r="B8" s="140"/>
      <c r="C8" s="140"/>
    </row>
    <row r="9" spans="1:15" ht="18.75">
      <c r="A9" s="320" t="s">
        <v>420</v>
      </c>
      <c r="B9" s="320"/>
      <c r="C9" s="320"/>
    </row>
    <row r="10" spans="1:15" ht="15.75">
      <c r="A10" s="317" t="s">
        <v>2</v>
      </c>
      <c r="B10" s="317"/>
      <c r="C10" s="317"/>
    </row>
    <row r="11" spans="1:15" ht="18.75">
      <c r="A11" s="140"/>
      <c r="B11" s="140"/>
      <c r="C11" s="140"/>
    </row>
    <row r="12" spans="1:15" ht="18.75">
      <c r="A12" s="323" t="s">
        <v>443</v>
      </c>
      <c r="B12" s="323"/>
      <c r="C12" s="323"/>
    </row>
    <row r="13" spans="1:15" ht="15.75">
      <c r="A13" s="317" t="s">
        <v>0</v>
      </c>
      <c r="B13" s="317"/>
      <c r="C13" s="317"/>
    </row>
    <row r="14" spans="1:15" ht="18.75">
      <c r="A14" s="141"/>
      <c r="B14" s="141"/>
      <c r="C14" s="141"/>
    </row>
    <row r="15" spans="1:15" ht="96.75" customHeight="1">
      <c r="A15" s="318" t="s">
        <v>444</v>
      </c>
      <c r="B15" s="318"/>
      <c r="C15" s="318"/>
    </row>
    <row r="16" spans="1:15" ht="15.75">
      <c r="A16" s="317" t="s">
        <v>1</v>
      </c>
      <c r="B16" s="317"/>
      <c r="C16" s="317"/>
    </row>
    <row r="17" spans="1:3" ht="18.75">
      <c r="A17" s="141"/>
      <c r="B17" s="141"/>
      <c r="C17" s="141"/>
    </row>
    <row r="18" spans="1:3" ht="18.75">
      <c r="A18" s="319" t="s">
        <v>173</v>
      </c>
      <c r="B18" s="320"/>
      <c r="C18" s="320"/>
    </row>
    <row r="19" spans="1:3" ht="15.75">
      <c r="A19" s="101"/>
      <c r="B19" s="101"/>
      <c r="C19" s="101"/>
    </row>
    <row r="20" spans="1:3" ht="15.75">
      <c r="A20" s="142" t="s">
        <v>249</v>
      </c>
      <c r="B20" s="143" t="s">
        <v>102</v>
      </c>
      <c r="C20" s="102" t="s">
        <v>184</v>
      </c>
    </row>
    <row r="21" spans="1:3" ht="15.75">
      <c r="A21" s="102">
        <v>1</v>
      </c>
      <c r="B21" s="143">
        <v>2</v>
      </c>
      <c r="C21" s="102">
        <v>3</v>
      </c>
    </row>
    <row r="22" spans="1:3" ht="31.5">
      <c r="A22" s="144" t="s">
        <v>14</v>
      </c>
      <c r="B22" s="145" t="s">
        <v>56</v>
      </c>
      <c r="C22" s="213" t="s">
        <v>421</v>
      </c>
    </row>
    <row r="23" spans="1:3" ht="47.25">
      <c r="A23" s="144" t="s">
        <v>25</v>
      </c>
      <c r="B23" s="146" t="s">
        <v>211</v>
      </c>
      <c r="C23" s="213" t="s">
        <v>294</v>
      </c>
    </row>
    <row r="24" spans="1:3" ht="15.75">
      <c r="A24" s="314"/>
      <c r="B24" s="315"/>
      <c r="C24" s="316"/>
    </row>
    <row r="25" spans="1:3" ht="47.25">
      <c r="A25" s="144" t="s">
        <v>34</v>
      </c>
      <c r="B25" s="147" t="s">
        <v>104</v>
      </c>
      <c r="C25" s="102" t="str">
        <f>A9</f>
        <v xml:space="preserve">Акционерное общество «Черногорэнерго» </v>
      </c>
    </row>
    <row r="26" spans="1:3" ht="31.5">
      <c r="A26" s="144" t="s">
        <v>35</v>
      </c>
      <c r="B26" s="147" t="s">
        <v>193</v>
      </c>
      <c r="C26" s="102" t="s">
        <v>251</v>
      </c>
    </row>
    <row r="27" spans="1:3" ht="47.25">
      <c r="A27" s="144" t="s">
        <v>36</v>
      </c>
      <c r="B27" s="147" t="s">
        <v>195</v>
      </c>
      <c r="C27" s="102" t="s">
        <v>470</v>
      </c>
    </row>
    <row r="28" spans="1:3" ht="15.75">
      <c r="A28" s="144" t="s">
        <v>37</v>
      </c>
      <c r="B28" s="147" t="s">
        <v>117</v>
      </c>
      <c r="C28" s="102" t="s">
        <v>234</v>
      </c>
    </row>
    <row r="29" spans="1:3" ht="31.5">
      <c r="A29" s="144" t="s">
        <v>38</v>
      </c>
      <c r="B29" s="147" t="s">
        <v>115</v>
      </c>
      <c r="C29" s="102" t="s">
        <v>234</v>
      </c>
    </row>
    <row r="30" spans="1:3" ht="31.5">
      <c r="A30" s="144" t="s">
        <v>39</v>
      </c>
      <c r="B30" s="147" t="s">
        <v>116</v>
      </c>
      <c r="C30" s="102" t="s">
        <v>234</v>
      </c>
    </row>
    <row r="31" spans="1:3" ht="31.5">
      <c r="A31" s="144" t="s">
        <v>40</v>
      </c>
      <c r="B31" s="147" t="s">
        <v>113</v>
      </c>
      <c r="C31" s="214" t="s">
        <v>423</v>
      </c>
    </row>
    <row r="32" spans="1:3" ht="31.5">
      <c r="A32" s="144" t="s">
        <v>15</v>
      </c>
      <c r="B32" s="147" t="s">
        <v>118</v>
      </c>
      <c r="C32" s="247" t="s">
        <v>422</v>
      </c>
    </row>
    <row r="33" spans="1:3" ht="78.75">
      <c r="A33" s="144" t="s">
        <v>16</v>
      </c>
      <c r="B33" s="147" t="s">
        <v>131</v>
      </c>
      <c r="C33" s="102" t="s">
        <v>471</v>
      </c>
    </row>
    <row r="34" spans="1:3" ht="94.5">
      <c r="A34" s="144" t="s">
        <v>17</v>
      </c>
      <c r="B34" s="147" t="s">
        <v>130</v>
      </c>
      <c r="C34" s="102" t="s">
        <v>306</v>
      </c>
    </row>
    <row r="35" spans="1:3" ht="47.25">
      <c r="A35" s="144" t="s">
        <v>18</v>
      </c>
      <c r="B35" s="147" t="s">
        <v>111</v>
      </c>
      <c r="C35" s="102" t="s">
        <v>234</v>
      </c>
    </row>
    <row r="36" spans="1:3" ht="31.5">
      <c r="A36" s="144" t="s">
        <v>19</v>
      </c>
      <c r="B36" s="147" t="s">
        <v>112</v>
      </c>
      <c r="C36" s="102" t="s">
        <v>234</v>
      </c>
    </row>
    <row r="37" spans="1:3" ht="15.75">
      <c r="A37" s="144" t="s">
        <v>20</v>
      </c>
      <c r="B37" s="147" t="s">
        <v>119</v>
      </c>
      <c r="C37" s="247" t="s">
        <v>426</v>
      </c>
    </row>
    <row r="38" spans="1:3" ht="15.75">
      <c r="A38" s="144" t="s">
        <v>21</v>
      </c>
      <c r="B38" s="147" t="s">
        <v>114</v>
      </c>
      <c r="C38" s="102" t="s">
        <v>234</v>
      </c>
    </row>
    <row r="39" spans="1:3" ht="15.75">
      <c r="A39" s="314"/>
      <c r="B39" s="315"/>
      <c r="C39" s="316"/>
    </row>
    <row r="40" spans="1:3" ht="63">
      <c r="A40" s="144" t="s">
        <v>22</v>
      </c>
      <c r="B40" s="147" t="s">
        <v>151</v>
      </c>
      <c r="C40" s="213" t="s">
        <v>445</v>
      </c>
    </row>
    <row r="41" spans="1:3" ht="94.5">
      <c r="A41" s="144" t="s">
        <v>23</v>
      </c>
      <c r="B41" s="147" t="s">
        <v>82</v>
      </c>
      <c r="C41" s="102" t="s">
        <v>235</v>
      </c>
    </row>
    <row r="42" spans="1:3" ht="63" customHeight="1">
      <c r="A42" s="144" t="s">
        <v>24</v>
      </c>
      <c r="B42" s="147" t="s">
        <v>83</v>
      </c>
      <c r="C42" s="102" t="s">
        <v>235</v>
      </c>
    </row>
    <row r="43" spans="1:3" ht="173.25">
      <c r="A43" s="144" t="s">
        <v>26</v>
      </c>
      <c r="B43" s="147" t="s">
        <v>3</v>
      </c>
      <c r="C43" s="102" t="s">
        <v>235</v>
      </c>
    </row>
    <row r="44" spans="1:3" ht="94.5">
      <c r="A44" s="144" t="s">
        <v>29</v>
      </c>
      <c r="B44" s="147" t="s">
        <v>166</v>
      </c>
      <c r="C44" s="102" t="s">
        <v>235</v>
      </c>
    </row>
    <row r="45" spans="1:3" ht="78.75">
      <c r="A45" s="144" t="s">
        <v>30</v>
      </c>
      <c r="B45" s="147" t="s">
        <v>81</v>
      </c>
      <c r="C45" s="102" t="s">
        <v>235</v>
      </c>
    </row>
    <row r="46" spans="1:3" ht="94.5">
      <c r="A46" s="144" t="s">
        <v>31</v>
      </c>
      <c r="B46" s="147" t="s">
        <v>80</v>
      </c>
      <c r="C46" s="102" t="s">
        <v>235</v>
      </c>
    </row>
    <row r="47" spans="1:3" ht="15.75">
      <c r="A47" s="314"/>
      <c r="B47" s="315"/>
      <c r="C47" s="316"/>
    </row>
    <row r="48" spans="1:3" ht="47.25">
      <c r="A48" s="144" t="s">
        <v>32</v>
      </c>
      <c r="B48" s="147" t="s">
        <v>129</v>
      </c>
      <c r="C48" s="246" t="str">
        <f>CONCATENATE(ROUND('6.2. паспорт фин осв ввод'!D24,3)," млн. руб. с НДС")</f>
        <v>2,576 млн. руб. с НДС</v>
      </c>
    </row>
    <row r="49" spans="1:3" ht="47.25">
      <c r="A49" s="144" t="s">
        <v>33</v>
      </c>
      <c r="B49" s="147" t="s">
        <v>128</v>
      </c>
      <c r="C49" s="246" t="str">
        <f>CONCATENATE(ROUND('6.2. паспорт фин осв ввод'!D30,3)," млн. руб. без НДС")</f>
        <v>1,599 млн. руб. без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4"/>
  <sheetViews>
    <sheetView view="pageBreakPreview" topLeftCell="A7" zoomScale="55" zoomScaleNormal="100" zoomScaleSheetLayoutView="55" workbookViewId="0">
      <selection activeCell="C25" sqref="C25"/>
    </sheetView>
  </sheetViews>
  <sheetFormatPr defaultColWidth="9.140625" defaultRowHeight="15.75"/>
  <cols>
    <col min="1" max="1" width="9.5703125" style="14" customWidth="1"/>
    <col min="2" max="3" width="19.7109375" style="14" customWidth="1"/>
    <col min="4" max="4" width="16.28515625" style="14" customWidth="1"/>
    <col min="5" max="5" width="11.28515625" style="14" customWidth="1"/>
    <col min="6" max="6" width="11" style="14" customWidth="1"/>
    <col min="7" max="8" width="8.7109375" style="14" customWidth="1"/>
    <col min="9" max="11" width="11.140625" style="14" customWidth="1"/>
    <col min="12" max="15" width="8.7109375" style="14" customWidth="1"/>
    <col min="16" max="16" width="19.42578125" style="14" customWidth="1"/>
    <col min="17" max="17" width="21.7109375" style="14" customWidth="1"/>
    <col min="18" max="18" width="22" style="14" customWidth="1"/>
    <col min="19" max="19" width="19.7109375" style="14" customWidth="1"/>
    <col min="20" max="20" width="18.42578125" style="14" customWidth="1"/>
    <col min="21" max="16384" width="9.140625" style="14"/>
  </cols>
  <sheetData>
    <row r="1" spans="1:20" ht="3" customHeight="1"/>
    <row r="2" spans="1:20" ht="15" customHeight="1">
      <c r="T2" s="11" t="s">
        <v>160</v>
      </c>
    </row>
    <row r="3" spans="1:20" ht="18.75" customHeight="1">
      <c r="A3" s="8"/>
      <c r="H3" s="3"/>
      <c r="T3" s="6" t="s">
        <v>224</v>
      </c>
    </row>
    <row r="4" spans="1:20" ht="18.75" customHeight="1">
      <c r="A4" s="8"/>
      <c r="H4" s="3"/>
      <c r="T4" s="6" t="s">
        <v>287</v>
      </c>
    </row>
    <row r="5" spans="1:20" ht="18.75" customHeight="1">
      <c r="A5" s="8"/>
      <c r="H5" s="3"/>
      <c r="T5" s="6"/>
    </row>
    <row r="6" spans="1:20">
      <c r="A6" s="344" t="str">
        <f>'1. паспорт местоположение'!A5:C5</f>
        <v>Год раскрытия информации: 2026 год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</row>
    <row r="7" spans="1:20">
      <c r="A7" s="7"/>
      <c r="H7" s="3"/>
    </row>
    <row r="8" spans="1:20" ht="18.75">
      <c r="A8" s="342" t="s">
        <v>145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</row>
    <row r="9" spans="1:20" ht="18.75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</row>
    <row r="10" spans="1:20" ht="18.75" customHeight="1">
      <c r="A10" s="327" t="str">
        <f>'1. паспорт местоположение'!$A$9</f>
        <v xml:space="preserve">Акционерное общество «Черногорэнерго» 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</row>
    <row r="11" spans="1:20" ht="18.75" customHeight="1">
      <c r="A11" s="325" t="s">
        <v>2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</row>
    <row r="12" spans="1:20" ht="18.75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</row>
    <row r="13" spans="1:20" ht="18.75" customHeight="1">
      <c r="A13" s="342" t="str">
        <f>'1. паспорт местоположение'!A12</f>
        <v>P_2025.09п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</row>
    <row r="14" spans="1:20" ht="18.75" customHeight="1">
      <c r="A14" s="325" t="s">
        <v>0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</row>
    <row r="15" spans="1:20" ht="15.7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</row>
    <row r="16" spans="1:20" ht="58.5" customHeight="1">
      <c r="A16" s="343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</row>
    <row r="17" spans="1:20" ht="15" customHeight="1">
      <c r="A17" s="325" t="s">
        <v>1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</row>
    <row r="18" spans="1:20" ht="15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</row>
    <row r="19" spans="1:20" ht="15" customHeight="1">
      <c r="A19" s="327" t="s">
        <v>174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</row>
    <row r="20" spans="1:20" ht="21" customHeight="1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</row>
    <row r="21" spans="1:20" ht="46.5" customHeight="1">
      <c r="A21" s="338" t="s">
        <v>249</v>
      </c>
      <c r="B21" s="332" t="s">
        <v>66</v>
      </c>
      <c r="C21" s="333"/>
      <c r="D21" s="336" t="s">
        <v>47</v>
      </c>
      <c r="E21" s="332" t="s">
        <v>198</v>
      </c>
      <c r="F21" s="333"/>
      <c r="G21" s="332" t="s">
        <v>65</v>
      </c>
      <c r="H21" s="333"/>
      <c r="I21" s="332" t="s">
        <v>52</v>
      </c>
      <c r="J21" s="333"/>
      <c r="K21" s="336" t="s">
        <v>51</v>
      </c>
      <c r="L21" s="332" t="s">
        <v>126</v>
      </c>
      <c r="M21" s="333"/>
      <c r="N21" s="332" t="s">
        <v>125</v>
      </c>
      <c r="O21" s="333"/>
      <c r="P21" s="336" t="s">
        <v>50</v>
      </c>
      <c r="Q21" s="329" t="s">
        <v>197</v>
      </c>
      <c r="R21" s="330"/>
      <c r="S21" s="331" t="s">
        <v>196</v>
      </c>
      <c r="T21" s="331"/>
    </row>
    <row r="22" spans="1:20" ht="204.75" customHeight="1">
      <c r="A22" s="339"/>
      <c r="B22" s="334"/>
      <c r="C22" s="335"/>
      <c r="D22" s="341"/>
      <c r="E22" s="334"/>
      <c r="F22" s="335"/>
      <c r="G22" s="334"/>
      <c r="H22" s="335"/>
      <c r="I22" s="334"/>
      <c r="J22" s="335"/>
      <c r="K22" s="337"/>
      <c r="L22" s="334"/>
      <c r="M22" s="335"/>
      <c r="N22" s="334"/>
      <c r="O22" s="335"/>
      <c r="P22" s="337"/>
      <c r="Q22" s="19" t="s">
        <v>231</v>
      </c>
      <c r="R22" s="19" t="s">
        <v>221</v>
      </c>
      <c r="S22" s="19" t="s">
        <v>232</v>
      </c>
      <c r="T22" s="19" t="s">
        <v>222</v>
      </c>
    </row>
    <row r="23" spans="1:20" ht="51.75" customHeight="1">
      <c r="A23" s="340"/>
      <c r="B23" s="19" t="s">
        <v>67</v>
      </c>
      <c r="C23" s="19" t="s">
        <v>154</v>
      </c>
      <c r="D23" s="337"/>
      <c r="E23" s="19" t="s">
        <v>67</v>
      </c>
      <c r="F23" s="19" t="s">
        <v>154</v>
      </c>
      <c r="G23" s="19" t="s">
        <v>67</v>
      </c>
      <c r="H23" s="19" t="s">
        <v>154</v>
      </c>
      <c r="I23" s="19" t="s">
        <v>67</v>
      </c>
      <c r="J23" s="19" t="s">
        <v>154</v>
      </c>
      <c r="K23" s="19" t="s">
        <v>67</v>
      </c>
      <c r="L23" s="19" t="s">
        <v>67</v>
      </c>
      <c r="M23" s="19" t="s">
        <v>154</v>
      </c>
      <c r="N23" s="19" t="s">
        <v>67</v>
      </c>
      <c r="O23" s="19" t="s">
        <v>154</v>
      </c>
      <c r="P23" s="25" t="s">
        <v>67</v>
      </c>
      <c r="Q23" s="19" t="s">
        <v>67</v>
      </c>
      <c r="R23" s="19" t="s">
        <v>67</v>
      </c>
      <c r="S23" s="19" t="s">
        <v>67</v>
      </c>
      <c r="T23" s="19" t="s">
        <v>67</v>
      </c>
    </row>
    <row r="24" spans="1:20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15">
        <v>14</v>
      </c>
      <c r="O24" s="15">
        <v>15</v>
      </c>
      <c r="P24" s="15">
        <v>16</v>
      </c>
      <c r="Q24" s="15">
        <v>17</v>
      </c>
      <c r="R24" s="15">
        <v>18</v>
      </c>
      <c r="S24" s="15">
        <v>19</v>
      </c>
      <c r="T24" s="15">
        <v>20</v>
      </c>
    </row>
    <row r="25" spans="1:20" s="104" customFormat="1" ht="126">
      <c r="A25" s="165" t="s">
        <v>306</v>
      </c>
      <c r="B25" s="165" t="s">
        <v>306</v>
      </c>
      <c r="C25" s="261" t="s">
        <v>438</v>
      </c>
      <c r="D25" s="165" t="s">
        <v>306</v>
      </c>
      <c r="E25" s="165" t="s">
        <v>306</v>
      </c>
      <c r="F25" s="165" t="s">
        <v>306</v>
      </c>
      <c r="G25" s="292" t="s">
        <v>306</v>
      </c>
      <c r="H25" s="261" t="s">
        <v>439</v>
      </c>
      <c r="I25" s="165" t="s">
        <v>306</v>
      </c>
      <c r="J25" s="165" t="s">
        <v>306</v>
      </c>
      <c r="K25" s="165">
        <v>2026</v>
      </c>
      <c r="L25" s="292" t="s">
        <v>306</v>
      </c>
      <c r="M25" s="165">
        <v>35</v>
      </c>
      <c r="N25" s="165" t="s">
        <v>306</v>
      </c>
      <c r="O25" s="165" t="s">
        <v>306</v>
      </c>
      <c r="P25" s="165" t="s">
        <v>306</v>
      </c>
      <c r="Q25" s="165" t="s">
        <v>306</v>
      </c>
      <c r="R25" s="165" t="s">
        <v>306</v>
      </c>
      <c r="S25" s="165" t="s">
        <v>306</v>
      </c>
      <c r="T25" s="165" t="s">
        <v>306</v>
      </c>
    </row>
    <row r="26" spans="1:20">
      <c r="A26" s="211"/>
      <c r="B26" s="207"/>
      <c r="C26" s="207"/>
      <c r="D26" s="210"/>
      <c r="E26" s="206"/>
      <c r="F26" s="207"/>
      <c r="G26" s="207"/>
      <c r="H26" s="207"/>
      <c r="I26" s="207"/>
      <c r="J26" s="210"/>
      <c r="K26" s="208"/>
      <c r="L26" s="207"/>
      <c r="M26" s="207"/>
      <c r="N26" s="207"/>
      <c r="O26" s="207"/>
      <c r="P26" s="208"/>
      <c r="Q26" s="209"/>
      <c r="R26" s="209"/>
      <c r="S26" s="207"/>
      <c r="T26" s="207"/>
    </row>
    <row r="27" spans="1:20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</row>
    <row r="28" spans="1:20">
      <c r="A28" s="211"/>
      <c r="B28" s="207"/>
      <c r="C28" s="207"/>
      <c r="D28" s="210"/>
      <c r="E28" s="206"/>
      <c r="F28" s="207"/>
      <c r="G28" s="207"/>
      <c r="H28" s="207"/>
      <c r="I28" s="207"/>
      <c r="J28" s="210"/>
      <c r="K28" s="208"/>
      <c r="L28" s="207"/>
      <c r="M28" s="207"/>
      <c r="N28" s="207"/>
      <c r="O28" s="207"/>
      <c r="P28" s="208"/>
      <c r="Q28" s="209"/>
      <c r="R28" s="209"/>
      <c r="S28" s="207"/>
      <c r="T28" s="207"/>
    </row>
    <row r="29" spans="1:20">
      <c r="A29" s="211"/>
      <c r="B29" s="207"/>
      <c r="C29" s="207"/>
      <c r="D29" s="210"/>
      <c r="E29" s="206"/>
      <c r="F29" s="207"/>
      <c r="G29" s="207"/>
      <c r="H29" s="207"/>
      <c r="I29" s="207"/>
      <c r="J29" s="210"/>
      <c r="K29" s="208"/>
      <c r="L29" s="207"/>
      <c r="M29" s="207"/>
      <c r="N29" s="207"/>
      <c r="O29" s="207"/>
      <c r="P29" s="208"/>
      <c r="Q29" s="209"/>
      <c r="R29" s="209"/>
      <c r="S29" s="207"/>
      <c r="T29" s="207"/>
    </row>
    <row r="30" spans="1:20">
      <c r="A30" s="211"/>
      <c r="B30" s="207"/>
      <c r="C30" s="207"/>
      <c r="D30" s="210"/>
      <c r="E30" s="206"/>
      <c r="F30" s="207"/>
      <c r="G30" s="207"/>
      <c r="H30" s="207"/>
      <c r="I30" s="207"/>
      <c r="J30" s="210"/>
      <c r="K30" s="208"/>
      <c r="L30" s="207"/>
      <c r="M30" s="207"/>
      <c r="N30" s="207"/>
      <c r="O30" s="207"/>
      <c r="P30" s="208"/>
      <c r="Q30" s="209"/>
      <c r="R30" s="209"/>
      <c r="S30" s="207"/>
      <c r="T30" s="207"/>
    </row>
    <row r="31" spans="1:20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>
      <c r="A32" s="160"/>
      <c r="B32" s="161" t="s">
        <v>296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3" spans="1:18">
      <c r="A33" s="162"/>
      <c r="B33" s="324" t="s">
        <v>297</v>
      </c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</row>
    <row r="34" spans="1:18">
      <c r="A34" s="162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</row>
    <row r="35" spans="1:18">
      <c r="A35" s="162"/>
      <c r="B35" s="163" t="s">
        <v>295</v>
      </c>
      <c r="C35" s="163"/>
      <c r="D35" s="163"/>
      <c r="E35" s="163"/>
      <c r="F35" s="164"/>
      <c r="G35" s="164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</row>
    <row r="36" spans="1:18">
      <c r="A36" s="162"/>
      <c r="B36" s="163" t="s">
        <v>298</v>
      </c>
      <c r="C36" s="163"/>
      <c r="D36" s="163"/>
      <c r="E36" s="163"/>
      <c r="F36" s="164"/>
      <c r="G36" s="164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</row>
    <row r="37" spans="1:18">
      <c r="A37" s="164"/>
      <c r="B37" s="163" t="s">
        <v>299</v>
      </c>
      <c r="C37" s="163"/>
      <c r="D37" s="163"/>
      <c r="E37" s="163"/>
      <c r="F37" s="164"/>
      <c r="G37" s="164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</row>
    <row r="38" spans="1:18">
      <c r="A38" s="164"/>
      <c r="B38" s="163" t="s">
        <v>288</v>
      </c>
      <c r="C38" s="163"/>
      <c r="D38" s="163"/>
      <c r="E38" s="163"/>
      <c r="F38" s="164"/>
      <c r="G38" s="164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</row>
    <row r="39" spans="1:18">
      <c r="A39" s="164"/>
      <c r="B39" s="163" t="s">
        <v>300</v>
      </c>
      <c r="C39" s="163"/>
      <c r="D39" s="163"/>
      <c r="E39" s="163"/>
      <c r="F39" s="164"/>
      <c r="G39" s="164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</row>
    <row r="40" spans="1:18">
      <c r="A40" s="164"/>
      <c r="B40" s="163" t="s">
        <v>301</v>
      </c>
      <c r="C40" s="163"/>
      <c r="D40" s="163"/>
      <c r="E40" s="163"/>
      <c r="F40" s="164"/>
      <c r="G40" s="164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</row>
    <row r="41" spans="1:18">
      <c r="A41" s="164"/>
      <c r="B41" s="163" t="s">
        <v>302</v>
      </c>
      <c r="C41" s="163"/>
      <c r="D41" s="163"/>
      <c r="E41" s="163"/>
      <c r="F41" s="164"/>
      <c r="G41" s="164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</row>
    <row r="42" spans="1:18">
      <c r="A42" s="164"/>
      <c r="B42" s="163" t="s">
        <v>303</v>
      </c>
      <c r="C42" s="163"/>
      <c r="D42" s="163"/>
      <c r="E42" s="163"/>
      <c r="F42" s="164"/>
      <c r="G42" s="164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</row>
    <row r="43" spans="1:18">
      <c r="A43" s="164"/>
      <c r="B43" s="163" t="s">
        <v>304</v>
      </c>
      <c r="C43" s="163"/>
      <c r="D43" s="163"/>
      <c r="E43" s="163"/>
      <c r="F43" s="164"/>
      <c r="G43" s="164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</row>
    <row r="44" spans="1:18">
      <c r="A44" s="164"/>
      <c r="B44" s="163" t="s">
        <v>305</v>
      </c>
      <c r="C44" s="163"/>
      <c r="D44" s="163"/>
      <c r="E44" s="163"/>
      <c r="F44" s="164"/>
      <c r="G44" s="164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</row>
  </sheetData>
  <mergeCells count="27">
    <mergeCell ref="A6:T6"/>
    <mergeCell ref="A8:T8"/>
    <mergeCell ref="A9:T9"/>
    <mergeCell ref="A10:T10"/>
    <mergeCell ref="A11:T11"/>
    <mergeCell ref="D21:D23"/>
    <mergeCell ref="A12:T12"/>
    <mergeCell ref="A13:T13"/>
    <mergeCell ref="A14:T14"/>
    <mergeCell ref="A15:T15"/>
    <mergeCell ref="A16:T16"/>
    <mergeCell ref="B33:R33"/>
    <mergeCell ref="A17:T17"/>
    <mergeCell ref="A18:T18"/>
    <mergeCell ref="A19:T19"/>
    <mergeCell ref="A20:T20"/>
    <mergeCell ref="Q21:R21"/>
    <mergeCell ref="S21:T21"/>
    <mergeCell ref="B21:C22"/>
    <mergeCell ref="E21:F22"/>
    <mergeCell ref="G21:H22"/>
    <mergeCell ref="I21:J22"/>
    <mergeCell ref="K21:K22"/>
    <mergeCell ref="L21:M22"/>
    <mergeCell ref="N21:O22"/>
    <mergeCell ref="P21:P22"/>
    <mergeCell ref="A21:A23"/>
  </mergeCells>
  <pageMargins left="0.79" right="0.79" top="0.79" bottom="0.39" header="0.2" footer="0.2"/>
  <pageSetup paperSize="8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topLeftCell="A7" zoomScale="70" zoomScaleSheetLayoutView="70" workbookViewId="0">
      <selection activeCell="A5" sqref="A5:AA5"/>
    </sheetView>
  </sheetViews>
  <sheetFormatPr defaultColWidth="9.140625" defaultRowHeight="15.75"/>
  <cols>
    <col min="1" max="3" width="10.7109375" style="14" customWidth="1"/>
    <col min="4" max="4" width="11.5703125" style="14" customWidth="1"/>
    <col min="5" max="5" width="11.7109375" style="14" customWidth="1"/>
    <col min="6" max="6" width="8.7109375" style="14" customWidth="1"/>
    <col min="7" max="7" width="10.28515625" style="14" customWidth="1"/>
    <col min="8" max="8" width="8.7109375" style="14" customWidth="1"/>
    <col min="9" max="9" width="8.28515625" style="14" customWidth="1"/>
    <col min="10" max="10" width="20.28515625" style="14" customWidth="1"/>
    <col min="11" max="11" width="11.28515625" style="14" customWidth="1"/>
    <col min="12" max="13" width="8.7109375" style="14" customWidth="1"/>
    <col min="14" max="14" width="13.7109375" style="14" customWidth="1"/>
    <col min="15" max="16" width="8.7109375" style="14" customWidth="1"/>
    <col min="17" max="17" width="11.7109375" style="14" customWidth="1"/>
    <col min="18" max="18" width="12" style="14" customWidth="1"/>
    <col min="19" max="19" width="18.28515625" style="14" customWidth="1"/>
    <col min="20" max="20" width="22.42578125" style="14" customWidth="1"/>
    <col min="21" max="21" width="30.7109375" style="14" customWidth="1"/>
    <col min="22" max="23" width="8.7109375" style="14" customWidth="1"/>
    <col min="24" max="24" width="24.5703125" style="14" customWidth="1"/>
    <col min="25" max="25" width="15.28515625" style="14" customWidth="1"/>
    <col min="26" max="26" width="18.5703125" style="14" customWidth="1"/>
    <col min="27" max="27" width="19.28515625" style="14" customWidth="1"/>
    <col min="28" max="16384" width="9.140625" style="14"/>
  </cols>
  <sheetData>
    <row r="1" spans="1:27" ht="25.5" customHeight="1">
      <c r="AA1" s="298" t="s">
        <v>160</v>
      </c>
    </row>
    <row r="2" spans="1:27" ht="18.75" customHeight="1">
      <c r="E2" s="8"/>
      <c r="Q2" s="3"/>
      <c r="R2" s="3"/>
      <c r="AA2" s="299" t="s">
        <v>224</v>
      </c>
    </row>
    <row r="3" spans="1:27" ht="18.75" customHeight="1">
      <c r="E3" s="8"/>
      <c r="Q3" s="3"/>
      <c r="R3" s="3"/>
      <c r="AA3" s="299" t="s">
        <v>287</v>
      </c>
    </row>
    <row r="4" spans="1:27">
      <c r="E4" s="7"/>
      <c r="Q4" s="3"/>
      <c r="R4" s="3"/>
    </row>
    <row r="5" spans="1:27">
      <c r="A5" s="344" t="str">
        <f>'1. паспорт местоположение'!A5:C5</f>
        <v>Год раскрытия информации: 2026 год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</row>
    <row r="6" spans="1:27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7" ht="18.75">
      <c r="E7" s="342" t="s">
        <v>145</v>
      </c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</row>
    <row r="8" spans="1:27" ht="18.75"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5"/>
      <c r="T8" s="5"/>
      <c r="U8" s="5"/>
      <c r="V8" s="5"/>
      <c r="W8" s="5"/>
    </row>
    <row r="9" spans="1:27" ht="18.75" customHeight="1">
      <c r="E9" s="327" t="str">
        <f>'[1]1. паспорт местоположение'!$A$9</f>
        <v xml:space="preserve">Акционерное общество «Черногорэнерго» </v>
      </c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</row>
    <row r="10" spans="1:27" ht="18.75" customHeight="1">
      <c r="E10" s="325" t="s">
        <v>2</v>
      </c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</row>
    <row r="11" spans="1:27" ht="18.75"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5"/>
      <c r="T11" s="5"/>
      <c r="U11" s="5"/>
      <c r="V11" s="5"/>
      <c r="W11" s="5"/>
    </row>
    <row r="12" spans="1:27" ht="18.75" customHeight="1">
      <c r="E12" s="342" t="str">
        <f>'1. паспорт местоположение'!A12</f>
        <v>P_2025.09п</v>
      </c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</row>
    <row r="13" spans="1:27" ht="18.75" customHeight="1">
      <c r="E13" s="325" t="s">
        <v>0</v>
      </c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</row>
    <row r="14" spans="1:27" ht="15.75" customHeight="1"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</row>
    <row r="15" spans="1:27" ht="52.5" customHeight="1">
      <c r="E15" s="343" t="str">
        <f>'1. паспорт местоположение'!A15</f>
        <v>Капитальное строительство: "ПЛУ 35кВ между ВЛ 35кВ Ф2,4 ПС 110/35/6кВ "КНС-14" и ВЛ 35кВ Ф2,4 ПС 110/35/6кВ "Большечерногорская"</v>
      </c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</row>
    <row r="16" spans="1:27" ht="15" customHeight="1">
      <c r="E16" s="325" t="s">
        <v>1</v>
      </c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</row>
    <row r="17" spans="1:27" ht="15" customHeight="1"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</row>
    <row r="18" spans="1:27" ht="15" customHeight="1"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</row>
    <row r="19" spans="1:27" ht="25.5" customHeight="1">
      <c r="A19" s="327" t="s">
        <v>472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</row>
    <row r="20" spans="1:27" ht="21" customHeight="1"/>
    <row r="21" spans="1:27" ht="15.75" customHeight="1">
      <c r="A21" s="347" t="s">
        <v>249</v>
      </c>
      <c r="B21" s="345" t="s">
        <v>473</v>
      </c>
      <c r="C21" s="346"/>
      <c r="D21" s="345" t="s">
        <v>474</v>
      </c>
      <c r="E21" s="346"/>
      <c r="F21" s="348" t="s">
        <v>475</v>
      </c>
      <c r="G21" s="349"/>
      <c r="H21" s="349"/>
      <c r="I21" s="350"/>
      <c r="J21" s="347" t="s">
        <v>476</v>
      </c>
      <c r="K21" s="345" t="s">
        <v>477</v>
      </c>
      <c r="L21" s="346"/>
      <c r="M21" s="345" t="s">
        <v>478</v>
      </c>
      <c r="N21" s="346"/>
      <c r="O21" s="345" t="s">
        <v>479</v>
      </c>
      <c r="P21" s="346"/>
      <c r="Q21" s="345" t="s">
        <v>480</v>
      </c>
      <c r="R21" s="346"/>
      <c r="S21" s="347" t="s">
        <v>481</v>
      </c>
      <c r="T21" s="347" t="s">
        <v>482</v>
      </c>
      <c r="U21" s="347" t="s">
        <v>483</v>
      </c>
      <c r="V21" s="345" t="s">
        <v>484</v>
      </c>
      <c r="W21" s="346"/>
      <c r="X21" s="348" t="s">
        <v>197</v>
      </c>
      <c r="Y21" s="349"/>
      <c r="Z21" s="348" t="s">
        <v>196</v>
      </c>
      <c r="AA21" s="349"/>
    </row>
    <row r="22" spans="1:27" ht="216" customHeight="1">
      <c r="A22" s="341"/>
      <c r="B22" s="334"/>
      <c r="C22" s="335"/>
      <c r="D22" s="334"/>
      <c r="E22" s="335"/>
      <c r="F22" s="348" t="s">
        <v>485</v>
      </c>
      <c r="G22" s="350"/>
      <c r="H22" s="348" t="s">
        <v>486</v>
      </c>
      <c r="I22" s="350"/>
      <c r="J22" s="337"/>
      <c r="K22" s="334"/>
      <c r="L22" s="335"/>
      <c r="M22" s="334"/>
      <c r="N22" s="335"/>
      <c r="O22" s="334"/>
      <c r="P22" s="335"/>
      <c r="Q22" s="334"/>
      <c r="R22" s="335"/>
      <c r="S22" s="337"/>
      <c r="T22" s="337"/>
      <c r="U22" s="337"/>
      <c r="V22" s="334"/>
      <c r="W22" s="335"/>
      <c r="X22" s="297" t="s">
        <v>231</v>
      </c>
      <c r="Y22" s="297" t="s">
        <v>221</v>
      </c>
      <c r="Z22" s="297" t="s">
        <v>232</v>
      </c>
      <c r="AA22" s="297" t="s">
        <v>222</v>
      </c>
    </row>
    <row r="23" spans="1:27" ht="60" customHeight="1">
      <c r="A23" s="337"/>
      <c r="B23" s="294" t="s">
        <v>67</v>
      </c>
      <c r="C23" s="294" t="s">
        <v>154</v>
      </c>
      <c r="D23" s="294" t="s">
        <v>67</v>
      </c>
      <c r="E23" s="294" t="s">
        <v>154</v>
      </c>
      <c r="F23" s="294" t="s">
        <v>67</v>
      </c>
      <c r="G23" s="294" t="s">
        <v>154</v>
      </c>
      <c r="H23" s="294" t="s">
        <v>67</v>
      </c>
      <c r="I23" s="294" t="s">
        <v>154</v>
      </c>
      <c r="J23" s="294" t="s">
        <v>67</v>
      </c>
      <c r="K23" s="294" t="s">
        <v>67</v>
      </c>
      <c r="L23" s="294" t="s">
        <v>154</v>
      </c>
      <c r="M23" s="294" t="s">
        <v>67</v>
      </c>
      <c r="N23" s="294" t="s">
        <v>154</v>
      </c>
      <c r="O23" s="294" t="s">
        <v>67</v>
      </c>
      <c r="P23" s="294" t="s">
        <v>154</v>
      </c>
      <c r="Q23" s="294" t="s">
        <v>67</v>
      </c>
      <c r="R23" s="294" t="s">
        <v>154</v>
      </c>
      <c r="S23" s="294" t="s">
        <v>67</v>
      </c>
      <c r="T23" s="294" t="s">
        <v>67</v>
      </c>
      <c r="U23" s="294" t="s">
        <v>67</v>
      </c>
      <c r="V23" s="294" t="s">
        <v>67</v>
      </c>
      <c r="W23" s="294" t="s">
        <v>154</v>
      </c>
      <c r="X23" s="294" t="s">
        <v>67</v>
      </c>
      <c r="Y23" s="294" t="s">
        <v>67</v>
      </c>
      <c r="Z23" s="297" t="s">
        <v>67</v>
      </c>
      <c r="AA23" s="297" t="s">
        <v>67</v>
      </c>
    </row>
    <row r="24" spans="1:27">
      <c r="A24" s="300">
        <v>1</v>
      </c>
      <c r="B24" s="300">
        <v>2</v>
      </c>
      <c r="C24" s="300">
        <v>3</v>
      </c>
      <c r="D24" s="300">
        <v>4</v>
      </c>
      <c r="E24" s="300">
        <v>5</v>
      </c>
      <c r="F24" s="300">
        <v>6</v>
      </c>
      <c r="G24" s="300">
        <v>7</v>
      </c>
      <c r="H24" s="300">
        <v>8</v>
      </c>
      <c r="I24" s="300">
        <v>9</v>
      </c>
      <c r="J24" s="300">
        <v>10</v>
      </c>
      <c r="K24" s="300">
        <v>11</v>
      </c>
      <c r="L24" s="300">
        <v>12</v>
      </c>
      <c r="M24" s="300">
        <v>13</v>
      </c>
      <c r="N24" s="300">
        <v>14</v>
      </c>
      <c r="O24" s="300">
        <v>15</v>
      </c>
      <c r="P24" s="300">
        <v>16</v>
      </c>
      <c r="Q24" s="300">
        <v>17</v>
      </c>
      <c r="R24" s="300">
        <v>18</v>
      </c>
      <c r="S24" s="300">
        <v>19</v>
      </c>
      <c r="T24" s="300">
        <v>20</v>
      </c>
      <c r="U24" s="300">
        <v>21</v>
      </c>
      <c r="V24" s="300">
        <v>22</v>
      </c>
      <c r="W24" s="300">
        <v>23</v>
      </c>
      <c r="X24" s="300">
        <v>24</v>
      </c>
      <c r="Y24" s="300">
        <v>25</v>
      </c>
      <c r="Z24" s="300">
        <v>26</v>
      </c>
      <c r="AA24" s="300">
        <v>27</v>
      </c>
    </row>
    <row r="25" spans="1:27" s="92" customFormat="1">
      <c r="A25" s="301" t="s">
        <v>487</v>
      </c>
      <c r="B25" s="301" t="s">
        <v>487</v>
      </c>
      <c r="C25" s="301" t="s">
        <v>487</v>
      </c>
      <c r="D25" s="301" t="s">
        <v>487</v>
      </c>
      <c r="E25" s="301" t="s">
        <v>487</v>
      </c>
      <c r="F25" s="301" t="s">
        <v>487</v>
      </c>
      <c r="G25" s="301" t="s">
        <v>487</v>
      </c>
      <c r="H25" s="301" t="s">
        <v>487</v>
      </c>
      <c r="I25" s="301" t="s">
        <v>487</v>
      </c>
      <c r="J25" s="301" t="s">
        <v>487</v>
      </c>
      <c r="K25" s="301" t="s">
        <v>487</v>
      </c>
      <c r="L25" s="301" t="s">
        <v>487</v>
      </c>
      <c r="M25" s="301" t="s">
        <v>487</v>
      </c>
      <c r="N25" s="301" t="s">
        <v>487</v>
      </c>
      <c r="O25" s="301" t="s">
        <v>487</v>
      </c>
      <c r="P25" s="301" t="s">
        <v>487</v>
      </c>
      <c r="Q25" s="301" t="s">
        <v>487</v>
      </c>
      <c r="R25" s="301" t="s">
        <v>487</v>
      </c>
      <c r="S25" s="301" t="s">
        <v>487</v>
      </c>
      <c r="T25" s="301" t="s">
        <v>487</v>
      </c>
      <c r="U25" s="301" t="s">
        <v>487</v>
      </c>
      <c r="V25" s="301" t="s">
        <v>487</v>
      </c>
      <c r="W25" s="301" t="s">
        <v>487</v>
      </c>
      <c r="X25" s="301" t="s">
        <v>487</v>
      </c>
      <c r="Y25" s="301" t="s">
        <v>487</v>
      </c>
      <c r="Z25" s="301" t="s">
        <v>487</v>
      </c>
      <c r="AA25" s="301" t="s">
        <v>487</v>
      </c>
    </row>
    <row r="26" spans="1:27">
      <c r="A26" s="302"/>
      <c r="B26" s="302"/>
      <c r="C26" s="302"/>
      <c r="E26" s="302"/>
      <c r="X26" s="303"/>
      <c r="Y26" s="303"/>
      <c r="Z26" s="303"/>
      <c r="AA26" s="303"/>
    </row>
    <row r="27" spans="1:27">
      <c r="A27" s="302"/>
      <c r="B27" s="302"/>
      <c r="C27" s="302"/>
    </row>
  </sheetData>
  <mergeCells count="27">
    <mergeCell ref="E13:Y13"/>
    <mergeCell ref="A5:AA5"/>
    <mergeCell ref="E7:Y7"/>
    <mergeCell ref="E9:Y9"/>
    <mergeCell ref="E10:Y10"/>
    <mergeCell ref="E12:Y12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Q21:R22"/>
    <mergeCell ref="S21:S22"/>
    <mergeCell ref="T21:T22"/>
    <mergeCell ref="U21:U22"/>
  </mergeCells>
  <pageMargins left="0.79" right="0.59" top="0.79" bottom="0.39" header="0.2" footer="0.2"/>
  <pageSetup paperSize="8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topLeftCell="A16" zoomScale="70" zoomScaleNormal="70" zoomScaleSheetLayoutView="100" workbookViewId="0">
      <selection activeCell="E42" sqref="E42"/>
    </sheetView>
  </sheetViews>
  <sheetFormatPr defaultColWidth="9.140625" defaultRowHeight="15"/>
  <cols>
    <col min="1" max="1" width="6.28515625" style="100" customWidth="1"/>
    <col min="2" max="2" width="53.5703125" style="100" customWidth="1"/>
    <col min="3" max="3" width="98.28515625" style="100" customWidth="1"/>
    <col min="4" max="4" width="14.42578125" style="149" customWidth="1"/>
    <col min="5" max="5" width="36.5703125" style="100" customWidth="1"/>
    <col min="6" max="6" width="20" style="100" customWidth="1"/>
    <col min="7" max="7" width="25.5703125" style="100" customWidth="1"/>
    <col min="8" max="8" width="16.42578125" style="100" customWidth="1"/>
    <col min="9" max="29" width="9.28515625" style="100" customWidth="1"/>
    <col min="30" max="16384" width="9.140625" style="100"/>
  </cols>
  <sheetData>
    <row r="1" spans="1:29" ht="18.75" customHeight="1">
      <c r="A1" s="148"/>
      <c r="C1" s="98" t="s">
        <v>160</v>
      </c>
    </row>
    <row r="2" spans="1:29" ht="18.75" customHeight="1">
      <c r="A2" s="148"/>
      <c r="C2" s="99" t="s">
        <v>224</v>
      </c>
    </row>
    <row r="3" spans="1:29" ht="18.75">
      <c r="A3" s="150"/>
      <c r="C3" s="99" t="s">
        <v>287</v>
      </c>
    </row>
    <row r="4" spans="1:29" ht="18.75">
      <c r="A4" s="150"/>
      <c r="C4" s="99"/>
    </row>
    <row r="5" spans="1:29" ht="15.75">
      <c r="A5" s="321" t="str">
        <f>'1. паспорт местоположение'!A5:C5</f>
        <v>Год раскрытия информации: 2026 год</v>
      </c>
      <c r="B5" s="321"/>
      <c r="C5" s="32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</row>
    <row r="6" spans="1:29" ht="18.75">
      <c r="A6" s="150"/>
      <c r="G6" s="99"/>
    </row>
    <row r="7" spans="1:29" ht="18.75">
      <c r="A7" s="322" t="s">
        <v>145</v>
      </c>
      <c r="B7" s="322"/>
      <c r="C7" s="32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</row>
    <row r="8" spans="1:29" ht="18.75">
      <c r="A8" s="322"/>
      <c r="B8" s="322"/>
      <c r="C8" s="322"/>
      <c r="E8" s="140"/>
      <c r="F8" s="140"/>
      <c r="G8" s="140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1:29" ht="18.75">
      <c r="A9" s="354" t="str">
        <f>'1. паспорт местоположение'!$A$9</f>
        <v xml:space="preserve">Акционерное общество «Черногорэнерго» </v>
      </c>
      <c r="B9" s="354"/>
      <c r="C9" s="354"/>
      <c r="E9" s="153"/>
      <c r="F9" s="153"/>
      <c r="G9" s="153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9" ht="18.75">
      <c r="A10" s="317" t="s">
        <v>2</v>
      </c>
      <c r="B10" s="317"/>
      <c r="C10" s="317"/>
      <c r="E10" s="101"/>
      <c r="F10" s="101"/>
      <c r="G10" s="101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9" ht="18.75">
      <c r="A11" s="322"/>
      <c r="B11" s="322"/>
      <c r="C11" s="322"/>
      <c r="E11" s="140"/>
      <c r="F11" s="140"/>
      <c r="G11" s="140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</row>
    <row r="12" spans="1:29" ht="18.75">
      <c r="A12" s="352" t="str">
        <f>'1. паспорт местоположение'!A12</f>
        <v>P_2025.09п</v>
      </c>
      <c r="B12" s="352"/>
      <c r="C12" s="352"/>
      <c r="E12" s="153"/>
      <c r="F12" s="153"/>
      <c r="G12" s="153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9" ht="18.75">
      <c r="A13" s="317" t="s">
        <v>0</v>
      </c>
      <c r="B13" s="317"/>
      <c r="C13" s="317"/>
      <c r="E13" s="101"/>
      <c r="F13" s="101"/>
      <c r="G13" s="101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</row>
    <row r="14" spans="1:29" ht="15.75" customHeight="1">
      <c r="A14" s="351"/>
      <c r="B14" s="351"/>
      <c r="C14" s="35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9" ht="69.75" customHeight="1">
      <c r="A15" s="353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52"/>
      <c r="C15" s="3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9" ht="15" customHeight="1">
      <c r="A16" s="317" t="s">
        <v>1</v>
      </c>
      <c r="B16" s="317"/>
      <c r="C16" s="317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</row>
    <row r="17" spans="1:21" ht="15" customHeight="1">
      <c r="A17" s="351"/>
      <c r="B17" s="351"/>
      <c r="C17" s="35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</row>
    <row r="18" spans="1:21" ht="27.75" customHeight="1">
      <c r="A18" s="319" t="s">
        <v>175</v>
      </c>
      <c r="B18" s="319"/>
      <c r="C18" s="319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1" ht="15" customHeight="1">
      <c r="A19" s="101"/>
      <c r="B19" s="101"/>
      <c r="C19" s="101"/>
      <c r="E19" s="101"/>
      <c r="F19" s="101"/>
      <c r="G19" s="10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</row>
    <row r="20" spans="1:21" ht="39.75" customHeight="1">
      <c r="A20" s="142" t="s">
        <v>249</v>
      </c>
      <c r="B20" s="143" t="s">
        <v>102</v>
      </c>
      <c r="C20" s="102" t="s">
        <v>184</v>
      </c>
      <c r="E20" s="101"/>
      <c r="F20" s="101"/>
      <c r="G20" s="10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55"/>
      <c r="T20" s="155"/>
      <c r="U20" s="155"/>
    </row>
    <row r="21" spans="1:21" ht="16.5" customHeight="1">
      <c r="A21" s="102">
        <v>1</v>
      </c>
      <c r="B21" s="143">
        <v>2</v>
      </c>
      <c r="C21" s="102">
        <v>3</v>
      </c>
      <c r="E21" s="101"/>
      <c r="F21" s="101"/>
      <c r="G21" s="10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55"/>
      <c r="T21" s="155"/>
      <c r="U21" s="155"/>
    </row>
    <row r="22" spans="1:21" ht="78" customHeight="1">
      <c r="A22" s="144" t="s">
        <v>14</v>
      </c>
      <c r="B22" s="156" t="s">
        <v>74</v>
      </c>
      <c r="C22" s="214" t="s">
        <v>425</v>
      </c>
      <c r="E22" s="10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55"/>
      <c r="R22" s="155"/>
      <c r="S22" s="155"/>
      <c r="T22" s="155"/>
      <c r="U22" s="155"/>
    </row>
    <row r="23" spans="1:21" ht="42.75" customHeight="1">
      <c r="A23" s="144" t="s">
        <v>25</v>
      </c>
      <c r="B23" s="146" t="s">
        <v>134</v>
      </c>
      <c r="C23" s="30" t="str">
        <f>'1. паспорт местоположение'!C40</f>
        <v>2 блока ПЛУ 35кВ, площадка на свайном основании  под  2 блока  ПЛУ -35кВ</v>
      </c>
    </row>
    <row r="24" spans="1:21" ht="63" customHeight="1">
      <c r="A24" s="144" t="s">
        <v>34</v>
      </c>
      <c r="B24" s="146" t="s">
        <v>135</v>
      </c>
      <c r="C24" s="212" t="str">
        <f>'3.1. паспорт Техсостояние ПС'!B25</f>
        <v>-</v>
      </c>
    </row>
    <row r="25" spans="1:21" ht="63" customHeight="1">
      <c r="A25" s="144" t="s">
        <v>35</v>
      </c>
      <c r="B25" s="146" t="s">
        <v>200</v>
      </c>
      <c r="C25" s="103" t="s">
        <v>289</v>
      </c>
    </row>
    <row r="26" spans="1:21" ht="56.25" customHeight="1">
      <c r="A26" s="144" t="s">
        <v>36</v>
      </c>
      <c r="B26" s="146" t="s">
        <v>136</v>
      </c>
      <c r="C26" s="102" t="s">
        <v>291</v>
      </c>
    </row>
    <row r="27" spans="1:21" ht="92.25" customHeight="1">
      <c r="A27" s="144" t="s">
        <v>37</v>
      </c>
      <c r="B27" s="146" t="s">
        <v>127</v>
      </c>
      <c r="C27" s="262" t="s">
        <v>424</v>
      </c>
    </row>
    <row r="28" spans="1:21" ht="42.75" customHeight="1">
      <c r="A28" s="144" t="s">
        <v>38</v>
      </c>
      <c r="B28" s="146" t="s">
        <v>53</v>
      </c>
      <c r="C28" s="102">
        <v>2023</v>
      </c>
    </row>
    <row r="29" spans="1:21" ht="42.75" customHeight="1">
      <c r="A29" s="144" t="s">
        <v>39</v>
      </c>
      <c r="B29" s="142" t="s">
        <v>54</v>
      </c>
      <c r="C29" s="102">
        <v>2026</v>
      </c>
    </row>
    <row r="30" spans="1:21" ht="42.75" customHeight="1">
      <c r="A30" s="144" t="s">
        <v>40</v>
      </c>
      <c r="B30" s="142" t="s">
        <v>194</v>
      </c>
      <c r="C30" s="102" t="s">
        <v>290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2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5" customWidth="1"/>
    <col min="2" max="2" width="17.7109375" style="105" customWidth="1"/>
    <col min="3" max="16" width="20.28515625" style="105" customWidth="1"/>
    <col min="17" max="17" width="22.85546875" style="105" customWidth="1"/>
    <col min="18" max="18" width="21.7109375" style="105" customWidth="1"/>
    <col min="19" max="19" width="22.42578125" style="105" customWidth="1"/>
    <col min="20" max="20" width="21.42578125" style="105" customWidth="1"/>
    <col min="21" max="21" width="20.28515625" style="105" customWidth="1"/>
    <col min="22" max="16384" width="9.140625" style="105"/>
  </cols>
  <sheetData>
    <row r="1" spans="1:21">
      <c r="T1" s="105" t="s">
        <v>159</v>
      </c>
    </row>
    <row r="2" spans="1:21">
      <c r="T2" s="105" t="s">
        <v>224</v>
      </c>
    </row>
    <row r="3" spans="1:21">
      <c r="T3" s="105" t="s">
        <v>280</v>
      </c>
    </row>
    <row r="4" spans="1:21" s="107" customFormat="1" ht="18.75" customHeight="1">
      <c r="A4" s="357" t="str">
        <f>'1. паспорт местоположение'!A5:C5</f>
        <v>Год раскрытия информации: 2026 год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1" s="107" customFormat="1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10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s="107" customFormat="1" ht="18.75">
      <c r="A6" s="359" t="s">
        <v>145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07" customForma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13"/>
      <c r="M7" s="113"/>
      <c r="N7" s="113"/>
      <c r="O7" s="113"/>
      <c r="P7" s="113"/>
      <c r="Q7" s="113"/>
      <c r="R7" s="113"/>
      <c r="S7" s="113"/>
      <c r="T7" s="113"/>
      <c r="U7" s="111"/>
    </row>
    <row r="8" spans="1:21" s="107" customFormat="1" ht="18.75" customHeight="1">
      <c r="A8" s="360" t="str">
        <f>'1. паспорт местоположение'!$A$9</f>
        <v xml:space="preserve">Акционерное общество «Черногорэнерго» 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114"/>
      <c r="M8" s="114"/>
      <c r="N8" s="114"/>
      <c r="O8" s="114"/>
      <c r="P8" s="114"/>
      <c r="Q8" s="114"/>
      <c r="R8" s="114"/>
      <c r="S8" s="114"/>
      <c r="T8" s="114"/>
      <c r="U8" s="114"/>
    </row>
    <row r="9" spans="1:21" s="107" customFormat="1" ht="18.75" customHeight="1">
      <c r="A9" s="355" t="s">
        <v>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1" s="107" customForma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13"/>
      <c r="M10" s="113"/>
      <c r="N10" s="113"/>
      <c r="O10" s="113"/>
      <c r="P10" s="113"/>
      <c r="Q10" s="113"/>
      <c r="R10" s="113"/>
      <c r="S10" s="113"/>
      <c r="T10" s="113"/>
      <c r="U10" s="111"/>
    </row>
    <row r="11" spans="1:21" s="107" customFormat="1" ht="18.75" customHeight="1">
      <c r="A11" s="359" t="str">
        <f>'1. паспорт местоположение'!A12</f>
        <v>P_2025.09п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112"/>
      <c r="M11" s="114"/>
      <c r="N11" s="114"/>
      <c r="O11" s="114"/>
      <c r="P11" s="114"/>
      <c r="Q11" s="114"/>
      <c r="R11" s="114"/>
      <c r="S11" s="114"/>
      <c r="T11" s="114"/>
      <c r="U11" s="114"/>
    </row>
    <row r="12" spans="1:21" s="107" customFormat="1" ht="18.75" customHeight="1">
      <c r="A12" s="355" t="s">
        <v>0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1" s="107" customFormat="1" ht="15.75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15"/>
      <c r="M13" s="115"/>
      <c r="N13" s="115"/>
      <c r="O13" s="115"/>
      <c r="P13" s="115"/>
      <c r="Q13" s="115"/>
      <c r="R13" s="115"/>
      <c r="S13" s="115"/>
      <c r="T13" s="115"/>
      <c r="U13" s="111"/>
    </row>
    <row r="14" spans="1:21" s="107" customFormat="1" ht="70.5" customHeight="1">
      <c r="A14" s="362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116"/>
      <c r="N14" s="116"/>
      <c r="O14" s="116"/>
      <c r="P14" s="116"/>
      <c r="Q14" s="116"/>
      <c r="R14" s="116"/>
      <c r="S14" s="116"/>
      <c r="T14" s="116"/>
      <c r="U14" s="116"/>
    </row>
    <row r="15" spans="1:21">
      <c r="A15" s="117"/>
      <c r="B15" s="118" t="s">
        <v>253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U15" s="119"/>
    </row>
    <row r="16" spans="1:21" ht="19.5" thickBot="1">
      <c r="A16" s="31" t="s">
        <v>85</v>
      </c>
      <c r="B16" s="31" t="s">
        <v>76</v>
      </c>
      <c r="C16" s="32"/>
      <c r="D16" s="33"/>
      <c r="E16" s="34"/>
      <c r="F16" s="34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6"/>
    </row>
    <row r="17" spans="1:20" ht="18.75">
      <c r="A17" s="37" t="s">
        <v>281</v>
      </c>
      <c r="B17" s="120">
        <f>'6.2. паспорт фин осв ввод'!C30*1000000</f>
        <v>1835797.7763999999</v>
      </c>
      <c r="C17" s="32"/>
      <c r="D17" s="32"/>
      <c r="E17" s="32"/>
      <c r="F17" s="32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6"/>
    </row>
    <row r="18" spans="1:20" ht="18.75">
      <c r="A18" s="38" t="s">
        <v>282</v>
      </c>
      <c r="B18" s="39"/>
      <c r="C18" s="32"/>
      <c r="D18" s="32"/>
      <c r="E18" s="32"/>
      <c r="F18" s="32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6"/>
      <c r="S18" s="32"/>
      <c r="T18" s="32"/>
    </row>
    <row r="19" spans="1:20" ht="19.5" thickBot="1">
      <c r="A19" s="38" t="s">
        <v>186</v>
      </c>
      <c r="B19" s="39">
        <v>30</v>
      </c>
      <c r="C19" s="32"/>
      <c r="D19" s="40" t="s">
        <v>183</v>
      </c>
      <c r="E19" s="32"/>
      <c r="F19" s="32"/>
      <c r="G19" s="41"/>
      <c r="H19" s="4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19.5" thickBot="1">
      <c r="A20" s="42" t="s">
        <v>88</v>
      </c>
      <c r="B20" s="43">
        <v>1</v>
      </c>
      <c r="C20" s="32"/>
      <c r="D20" s="363" t="s">
        <v>167</v>
      </c>
      <c r="E20" s="364"/>
      <c r="F20" s="44">
        <f>SUM(B80:T80)</f>
        <v>4.3129643261507322</v>
      </c>
      <c r="G20" s="41"/>
      <c r="H20" s="4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8.75">
      <c r="A21" s="45" t="s">
        <v>254</v>
      </c>
      <c r="B21" s="46"/>
      <c r="C21" s="32"/>
      <c r="D21" s="365" t="s">
        <v>64</v>
      </c>
      <c r="E21" s="366"/>
      <c r="F21" s="47">
        <f>IF(SUM(B81:T81)=0,"не окупается",SUM(B81:T81))</f>
        <v>5.3965975052933199</v>
      </c>
      <c r="G21" s="48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18.75">
      <c r="A22" s="49" t="s">
        <v>255</v>
      </c>
      <c r="B22" s="50">
        <v>4</v>
      </c>
      <c r="C22" s="32"/>
      <c r="D22" s="365" t="s">
        <v>293</v>
      </c>
      <c r="E22" s="366"/>
      <c r="F22" s="51">
        <f>R78</f>
        <v>83791631.787774444</v>
      </c>
      <c r="G22" s="5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ht="19.5" thickBot="1">
      <c r="A23" s="49" t="s">
        <v>271</v>
      </c>
      <c r="B23" s="50">
        <v>1</v>
      </c>
      <c r="C23" s="32"/>
      <c r="D23" s="367" t="s">
        <v>210</v>
      </c>
      <c r="E23" s="368"/>
      <c r="F23" s="53" t="str">
        <f>IF(F22&gt;0,"да","нет")</f>
        <v>да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18.75">
      <c r="A24" s="49" t="s">
        <v>256</v>
      </c>
      <c r="B24" s="50">
        <v>334783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8.75">
      <c r="A25" s="49" t="s">
        <v>257</v>
      </c>
      <c r="B25" s="50">
        <v>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18.75">
      <c r="A26" s="49" t="s">
        <v>258</v>
      </c>
      <c r="B26" s="50">
        <v>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0" ht="18.75">
      <c r="A27" s="121" t="s">
        <v>279</v>
      </c>
      <c r="B27" s="122">
        <v>2.1999999999999999E-2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ht="19.5" thickBot="1">
      <c r="A28" s="55" t="s">
        <v>120</v>
      </c>
      <c r="B28" s="56">
        <v>0.2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ht="18.75">
      <c r="A29" s="37" t="s">
        <v>253</v>
      </c>
      <c r="B29" s="57">
        <v>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ht="18.75">
      <c r="A30" s="38" t="s">
        <v>272</v>
      </c>
      <c r="B30" s="39">
        <f>B18/12</f>
        <v>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19.5" thickBot="1">
      <c r="A31" s="58" t="s">
        <v>259</v>
      </c>
      <c r="B31" s="59">
        <v>0.1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18.75">
      <c r="A32" s="45" t="s">
        <v>260</v>
      </c>
      <c r="B32" s="46">
        <v>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18.75">
      <c r="A33" s="49" t="s">
        <v>190</v>
      </c>
      <c r="B33" s="60">
        <v>0.14499999999999999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ht="18.75">
      <c r="A34" s="49" t="s">
        <v>191</v>
      </c>
      <c r="B34" s="61">
        <v>0.14499999999999999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ht="18.75">
      <c r="A35" s="49" t="s">
        <v>70</v>
      </c>
      <c r="B35" s="61">
        <v>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ht="18.75">
      <c r="A36" s="49" t="s">
        <v>189</v>
      </c>
      <c r="B36" s="60">
        <v>0.125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8.75">
      <c r="A37" s="49" t="s">
        <v>71</v>
      </c>
      <c r="B37" s="61">
        <f>100%-B35</f>
        <v>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9.5" thickBot="1">
      <c r="A38" s="54" t="s">
        <v>261</v>
      </c>
      <c r="B38" s="97">
        <f>B37*B36+B35*B34*(1-B28)</f>
        <v>0.125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61.5" customHeight="1">
      <c r="A39" s="62" t="s">
        <v>147</v>
      </c>
      <c r="B39" s="63" t="s">
        <v>286</v>
      </c>
      <c r="C39" s="64">
        <v>2026</v>
      </c>
      <c r="D39" s="65">
        <f>C39+1</f>
        <v>2027</v>
      </c>
      <c r="E39" s="64">
        <f t="shared" ref="E39:T39" si="0">D39+1</f>
        <v>2028</v>
      </c>
      <c r="F39" s="65">
        <f t="shared" si="0"/>
        <v>2029</v>
      </c>
      <c r="G39" s="64">
        <f t="shared" si="0"/>
        <v>2030</v>
      </c>
      <c r="H39" s="65">
        <f t="shared" si="0"/>
        <v>2031</v>
      </c>
      <c r="I39" s="64">
        <f t="shared" si="0"/>
        <v>2032</v>
      </c>
      <c r="J39" s="65">
        <f t="shared" si="0"/>
        <v>2033</v>
      </c>
      <c r="K39" s="64">
        <f t="shared" si="0"/>
        <v>2034</v>
      </c>
      <c r="L39" s="64">
        <f t="shared" si="0"/>
        <v>2035</v>
      </c>
      <c r="M39" s="64">
        <f t="shared" si="0"/>
        <v>2036</v>
      </c>
      <c r="N39" s="64">
        <f t="shared" si="0"/>
        <v>2037</v>
      </c>
      <c r="O39" s="64">
        <f t="shared" si="0"/>
        <v>2038</v>
      </c>
      <c r="P39" s="64">
        <f t="shared" si="0"/>
        <v>2039</v>
      </c>
      <c r="Q39" s="64">
        <f t="shared" si="0"/>
        <v>2040</v>
      </c>
      <c r="R39" s="64">
        <f t="shared" si="0"/>
        <v>2041</v>
      </c>
      <c r="S39" s="64">
        <f t="shared" si="0"/>
        <v>2042</v>
      </c>
      <c r="T39" s="64">
        <f t="shared" si="0"/>
        <v>2043</v>
      </c>
    </row>
    <row r="40" spans="1:20" ht="18.75">
      <c r="A40" s="66" t="s">
        <v>165</v>
      </c>
      <c r="B40" s="67">
        <v>4.0009999999999997E-2</v>
      </c>
      <c r="C40" s="67">
        <v>0.04</v>
      </c>
      <c r="D40" s="67">
        <v>0.04</v>
      </c>
      <c r="E40" s="67">
        <v>0.04</v>
      </c>
      <c r="F40" s="67">
        <v>0.04</v>
      </c>
      <c r="G40" s="67">
        <v>0.04</v>
      </c>
      <c r="H40" s="67">
        <v>0.04</v>
      </c>
      <c r="I40" s="67">
        <v>0.04</v>
      </c>
      <c r="J40" s="67">
        <v>0.04</v>
      </c>
      <c r="K40" s="67">
        <v>0.04</v>
      </c>
      <c r="L40" s="67">
        <v>0.04</v>
      </c>
      <c r="M40" s="67">
        <v>0.04</v>
      </c>
      <c r="N40" s="67">
        <v>0.04</v>
      </c>
      <c r="O40" s="67">
        <v>0.04</v>
      </c>
      <c r="P40" s="67">
        <v>0.04</v>
      </c>
      <c r="Q40" s="67">
        <v>0.04</v>
      </c>
      <c r="R40" s="67">
        <v>0.04</v>
      </c>
      <c r="S40" s="67">
        <v>0.04</v>
      </c>
      <c r="T40" s="67">
        <v>0.04</v>
      </c>
    </row>
    <row r="41" spans="1:20" ht="18.75">
      <c r="A41" s="66" t="s">
        <v>95</v>
      </c>
      <c r="B41" s="68">
        <f>B40</f>
        <v>4.0009999999999997E-2</v>
      </c>
      <c r="C41" s="68">
        <f>(1+B41)*(1+C40)-1</f>
        <v>8.1610400000000194E-2</v>
      </c>
      <c r="D41" s="68">
        <f>(1+C41)*(1+D40)-1</f>
        <v>0.12487481600000017</v>
      </c>
      <c r="E41" s="68">
        <f t="shared" ref="E41:T41" si="1">(1+D41)*(1+E40)-1</f>
        <v>0.16986980864000012</v>
      </c>
      <c r="F41" s="68">
        <f t="shared" si="1"/>
        <v>0.21666460098560014</v>
      </c>
      <c r="G41" s="68">
        <f t="shared" si="1"/>
        <v>0.26533118502502417</v>
      </c>
      <c r="H41" s="68">
        <f>(1+G41)*(1+H40)-1</f>
        <v>0.31594443242602521</v>
      </c>
      <c r="I41" s="68">
        <f t="shared" si="1"/>
        <v>0.36858220972306621</v>
      </c>
      <c r="J41" s="68">
        <f t="shared" si="1"/>
        <v>0.42332549811198894</v>
      </c>
      <c r="K41" s="68">
        <f t="shared" si="1"/>
        <v>0.48025851803646846</v>
      </c>
      <c r="L41" s="68">
        <f t="shared" si="1"/>
        <v>0.53946885875792727</v>
      </c>
      <c r="M41" s="68">
        <f t="shared" si="1"/>
        <v>0.60104761310824451</v>
      </c>
      <c r="N41" s="68">
        <f t="shared" si="1"/>
        <v>0.6650895176325744</v>
      </c>
      <c r="O41" s="68">
        <f t="shared" si="1"/>
        <v>0.73169309833787755</v>
      </c>
      <c r="P41" s="68">
        <f t="shared" si="1"/>
        <v>0.80096082227139265</v>
      </c>
      <c r="Q41" s="68">
        <f t="shared" si="1"/>
        <v>0.87299925516224852</v>
      </c>
      <c r="R41" s="68">
        <f t="shared" si="1"/>
        <v>0.94791922536873852</v>
      </c>
      <c r="S41" s="68">
        <f t="shared" si="1"/>
        <v>1.0258359943834883</v>
      </c>
      <c r="T41" s="68">
        <f t="shared" si="1"/>
        <v>1.1068694341588277</v>
      </c>
    </row>
    <row r="42" spans="1:20" ht="19.5" thickBot="1">
      <c r="A42" s="123" t="s">
        <v>284</v>
      </c>
      <c r="B42" s="69">
        <v>742320.49</v>
      </c>
      <c r="C42" s="69">
        <f>B42*C41+B42</f>
        <v>802901.56211709615</v>
      </c>
      <c r="D42" s="69">
        <f t="shared" ref="D42:T42" si="2">C42*D41+C42</f>
        <v>903163.74695258122</v>
      </c>
      <c r="E42" s="69">
        <f>D42*E41+D42</f>
        <v>1056583.9998180016</v>
      </c>
      <c r="F42" s="69">
        <f t="shared" si="2"/>
        <v>1285508.3505463384</v>
      </c>
      <c r="G42" s="69">
        <f t="shared" si="2"/>
        <v>1626593.8045563626</v>
      </c>
      <c r="H42" s="69">
        <f t="shared" si="2"/>
        <v>2140507.0609246115</v>
      </c>
      <c r="I42" s="69">
        <f t="shared" si="2"/>
        <v>2929459.8833680307</v>
      </c>
      <c r="J42" s="69">
        <f t="shared" si="2"/>
        <v>4169574.9476938914</v>
      </c>
      <c r="K42" s="69">
        <f t="shared" si="2"/>
        <v>6172048.8329153452</v>
      </c>
      <c r="L42" s="69">
        <f t="shared" si="2"/>
        <v>9501676.9730063826</v>
      </c>
      <c r="M42" s="69">
        <f t="shared" si="2"/>
        <v>15212637.23815744</v>
      </c>
      <c r="N42" s="69">
        <f t="shared" si="2"/>
        <v>25330402.800802909</v>
      </c>
      <c r="O42" s="69">
        <f t="shared" si="2"/>
        <v>43864483.708268836</v>
      </c>
      <c r="P42" s="69">
        <f t="shared" si="2"/>
        <v>78998216.647753954</v>
      </c>
      <c r="Q42" s="69">
        <f t="shared" si="2"/>
        <v>147963600.9403891</v>
      </c>
      <c r="R42" s="69">
        <f t="shared" si="2"/>
        <v>288221142.92657185</v>
      </c>
      <c r="S42" s="69">
        <f t="shared" si="2"/>
        <v>583888765.68299723</v>
      </c>
      <c r="T42" s="69">
        <f t="shared" si="2"/>
        <v>1230177393.3662326</v>
      </c>
    </row>
    <row r="43" spans="1:20" ht="19.5" thickBot="1">
      <c r="A43" s="32"/>
      <c r="B43" s="32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</row>
    <row r="44" spans="1:20" ht="57" customHeight="1">
      <c r="A44" s="71" t="s">
        <v>262</v>
      </c>
      <c r="B44" s="63" t="str">
        <f>B39</f>
        <v>год окончания 
строительства объекта 2025</v>
      </c>
      <c r="C44" s="63">
        <f>C39</f>
        <v>2026</v>
      </c>
      <c r="D44" s="65">
        <f>C44+1</f>
        <v>2027</v>
      </c>
      <c r="E44" s="65">
        <f>D44+1</f>
        <v>2028</v>
      </c>
      <c r="F44" s="65">
        <f t="shared" ref="F44:T44" si="3">E44+1</f>
        <v>2029</v>
      </c>
      <c r="G44" s="65">
        <f t="shared" si="3"/>
        <v>2030</v>
      </c>
      <c r="H44" s="65">
        <f t="shared" si="3"/>
        <v>2031</v>
      </c>
      <c r="I44" s="65">
        <f t="shared" si="3"/>
        <v>2032</v>
      </c>
      <c r="J44" s="65">
        <f t="shared" si="3"/>
        <v>2033</v>
      </c>
      <c r="K44" s="65">
        <f t="shared" si="3"/>
        <v>2034</v>
      </c>
      <c r="L44" s="65">
        <f t="shared" si="3"/>
        <v>2035</v>
      </c>
      <c r="M44" s="65">
        <f t="shared" si="3"/>
        <v>2036</v>
      </c>
      <c r="N44" s="65">
        <f t="shared" si="3"/>
        <v>2037</v>
      </c>
      <c r="O44" s="65">
        <f t="shared" si="3"/>
        <v>2038</v>
      </c>
      <c r="P44" s="65">
        <f t="shared" si="3"/>
        <v>2039</v>
      </c>
      <c r="Q44" s="65">
        <f t="shared" si="3"/>
        <v>2040</v>
      </c>
      <c r="R44" s="65">
        <f t="shared" si="3"/>
        <v>2041</v>
      </c>
      <c r="S44" s="65">
        <f t="shared" si="3"/>
        <v>2042</v>
      </c>
      <c r="T44" s="65">
        <f t="shared" si="3"/>
        <v>2043</v>
      </c>
    </row>
    <row r="45" spans="1:20" ht="18.75">
      <c r="A45" s="72" t="s">
        <v>141</v>
      </c>
      <c r="B45" s="73">
        <v>0</v>
      </c>
      <c r="C45" s="74"/>
      <c r="D45" s="74"/>
      <c r="E45" s="74"/>
      <c r="F45" s="7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</row>
    <row r="46" spans="1:20" ht="22.5" customHeight="1">
      <c r="A46" s="72" t="s">
        <v>263</v>
      </c>
      <c r="B46" s="73">
        <v>0</v>
      </c>
      <c r="C46" s="74"/>
      <c r="D46" s="74"/>
      <c r="E46" s="74"/>
      <c r="F46" s="7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</row>
    <row r="47" spans="1:20" ht="18.75">
      <c r="A47" s="72" t="s">
        <v>153</v>
      </c>
      <c r="B47" s="73">
        <v>0</v>
      </c>
      <c r="C47" s="74"/>
      <c r="D47" s="74"/>
      <c r="E47" s="74"/>
      <c r="F47" s="7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0" ht="19.5" thickBot="1">
      <c r="A48" s="76" t="s">
        <v>122</v>
      </c>
      <c r="B48" s="77">
        <f t="shared" ref="B48" si="4">AVERAGE(SUM(B45:B46),(SUM(B45:B46)-B47))*$B$25</f>
        <v>0</v>
      </c>
      <c r="C48" s="78"/>
      <c r="D48" s="78"/>
      <c r="E48" s="78"/>
      <c r="F48" s="78"/>
      <c r="G48" s="78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</row>
    <row r="49" spans="1:20" ht="19.5" thickBot="1">
      <c r="A49" s="3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</row>
    <row r="50" spans="1:20" ht="48.75" customHeight="1">
      <c r="A50" s="71" t="s">
        <v>283</v>
      </c>
      <c r="B50" s="63" t="str">
        <f>B44</f>
        <v>год окончания 
строительства объекта 2025</v>
      </c>
      <c r="C50" s="63">
        <f>C44</f>
        <v>2026</v>
      </c>
      <c r="D50" s="65">
        <f>C50+1</f>
        <v>2027</v>
      </c>
      <c r="E50" s="65">
        <f t="shared" ref="E50:T50" si="5">D50+1</f>
        <v>2028</v>
      </c>
      <c r="F50" s="65">
        <f t="shared" si="5"/>
        <v>2029</v>
      </c>
      <c r="G50" s="65">
        <f t="shared" si="5"/>
        <v>2030</v>
      </c>
      <c r="H50" s="65">
        <f t="shared" si="5"/>
        <v>2031</v>
      </c>
      <c r="I50" s="65">
        <f t="shared" si="5"/>
        <v>2032</v>
      </c>
      <c r="J50" s="65">
        <f t="shared" si="5"/>
        <v>2033</v>
      </c>
      <c r="K50" s="65">
        <f t="shared" si="5"/>
        <v>2034</v>
      </c>
      <c r="L50" s="65">
        <f t="shared" si="5"/>
        <v>2035</v>
      </c>
      <c r="M50" s="65">
        <f t="shared" si="5"/>
        <v>2036</v>
      </c>
      <c r="N50" s="65">
        <f t="shared" si="5"/>
        <v>2037</v>
      </c>
      <c r="O50" s="65">
        <f t="shared" si="5"/>
        <v>2038</v>
      </c>
      <c r="P50" s="65">
        <f t="shared" si="5"/>
        <v>2039</v>
      </c>
      <c r="Q50" s="65">
        <f t="shared" si="5"/>
        <v>2040</v>
      </c>
      <c r="R50" s="65">
        <f t="shared" si="5"/>
        <v>2041</v>
      </c>
      <c r="S50" s="65">
        <f t="shared" si="5"/>
        <v>2042</v>
      </c>
      <c r="T50" s="65">
        <f t="shared" si="5"/>
        <v>2043</v>
      </c>
    </row>
    <row r="51" spans="1:20" ht="18.75">
      <c r="A51" s="79" t="s">
        <v>72</v>
      </c>
      <c r="B51" s="81">
        <f>B42*$B$20</f>
        <v>742320.49</v>
      </c>
      <c r="C51" s="81">
        <f>C42*$B$20</f>
        <v>802901.56211709615</v>
      </c>
      <c r="D51" s="81">
        <f>D42*$B$20</f>
        <v>903163.74695258122</v>
      </c>
      <c r="E51" s="81">
        <f t="shared" ref="E51:T51" si="6">E42*$B$20</f>
        <v>1056583.9998180016</v>
      </c>
      <c r="F51" s="81">
        <f t="shared" si="6"/>
        <v>1285508.3505463384</v>
      </c>
      <c r="G51" s="81">
        <f t="shared" si="6"/>
        <v>1626593.8045563626</v>
      </c>
      <c r="H51" s="81">
        <f t="shared" si="6"/>
        <v>2140507.0609246115</v>
      </c>
      <c r="I51" s="81">
        <f t="shared" si="6"/>
        <v>2929459.8833680307</v>
      </c>
      <c r="J51" s="81">
        <f t="shared" si="6"/>
        <v>4169574.9476938914</v>
      </c>
      <c r="K51" s="81">
        <f t="shared" si="6"/>
        <v>6172048.8329153452</v>
      </c>
      <c r="L51" s="81">
        <f t="shared" si="6"/>
        <v>9501676.9730063826</v>
      </c>
      <c r="M51" s="81">
        <f t="shared" si="6"/>
        <v>15212637.23815744</v>
      </c>
      <c r="N51" s="81">
        <f t="shared" si="6"/>
        <v>25330402.800802909</v>
      </c>
      <c r="O51" s="81">
        <f t="shared" si="6"/>
        <v>43864483.708268836</v>
      </c>
      <c r="P51" s="81">
        <f t="shared" si="6"/>
        <v>78998216.647753954</v>
      </c>
      <c r="Q51" s="81">
        <f>Q42*$B$20</f>
        <v>147963600.9403891</v>
      </c>
      <c r="R51" s="81">
        <f t="shared" si="6"/>
        <v>288221142.92657185</v>
      </c>
      <c r="S51" s="81">
        <f t="shared" si="6"/>
        <v>583888765.68299723</v>
      </c>
      <c r="T51" s="81">
        <f t="shared" si="6"/>
        <v>1230177393.3662326</v>
      </c>
    </row>
    <row r="52" spans="1:20" ht="18.75">
      <c r="A52" s="66" t="s">
        <v>133</v>
      </c>
      <c r="B52" s="81">
        <f>SUM(B53:B56)</f>
        <v>-348177.66783000005</v>
      </c>
      <c r="C52" s="81">
        <f>SUM(C53:C56)</f>
        <v>-402492.32562400005</v>
      </c>
      <c r="D52" s="81">
        <f t="shared" ref="D52:T52" si="7">SUM(D53:D56)</f>
        <v>-415630.26490303472</v>
      </c>
      <c r="E52" s="81">
        <f t="shared" si="7"/>
        <v>-429347.5718213385</v>
      </c>
      <c r="F52" s="81">
        <f t="shared" si="7"/>
        <v>-443667.42108448222</v>
      </c>
      <c r="G52" s="81">
        <f t="shared" si="7"/>
        <v>-458613.91438625933</v>
      </c>
      <c r="H52" s="81">
        <f t="shared" si="7"/>
        <v>-474212.11748821533</v>
      </c>
      <c r="I52" s="81">
        <f t="shared" si="7"/>
        <v>-490488.09878235724</v>
      </c>
      <c r="J52" s="81">
        <f t="shared" si="7"/>
        <v>-507468.96939637267</v>
      </c>
      <c r="K52" s="81">
        <f t="shared" si="7"/>
        <v>-525182.92490305635</v>
      </c>
      <c r="L52" s="81">
        <f t="shared" si="7"/>
        <v>-543659.28869811515</v>
      </c>
      <c r="M52" s="81">
        <f t="shared" si="7"/>
        <v>-562928.55711308401</v>
      </c>
      <c r="N52" s="81">
        <f t="shared" si="7"/>
        <v>-583022.44633275946</v>
      </c>
      <c r="O52" s="81">
        <f t="shared" si="7"/>
        <v>-603973.94118932972</v>
      </c>
      <c r="P52" s="81">
        <f t="shared" si="7"/>
        <v>-625817.34590827033</v>
      </c>
      <c r="Q52" s="81">
        <f t="shared" si="7"/>
        <v>-648588.33688407636</v>
      </c>
      <c r="R52" s="81">
        <f t="shared" si="7"/>
        <v>-672324.01756702235</v>
      </c>
      <c r="S52" s="81">
        <f t="shared" si="7"/>
        <v>-697062.975545394</v>
      </c>
      <c r="T52" s="81">
        <f t="shared" si="7"/>
        <v>-722845.34191100812</v>
      </c>
    </row>
    <row r="53" spans="1:20" ht="18.75">
      <c r="A53" s="82" t="s">
        <v>256</v>
      </c>
      <c r="B53" s="124">
        <f>-IF(B$39&lt;=$B$25,0,$B$24*(1+B$41)*$B$20)</f>
        <v>-348177.66783000005</v>
      </c>
      <c r="C53" s="124">
        <f t="shared" ref="C53:T53" si="8">-IF(C$39&lt;=$B$25,0,$B$24*(1+C$41)*$B$20)</f>
        <v>-362104.77454320004</v>
      </c>
      <c r="D53" s="124">
        <f t="shared" si="8"/>
        <v>-376588.96552492806</v>
      </c>
      <c r="E53" s="124">
        <f t="shared" si="8"/>
        <v>-391652.52414592518</v>
      </c>
      <c r="F53" s="124">
        <f t="shared" si="8"/>
        <v>-407318.6251117622</v>
      </c>
      <c r="G53" s="124">
        <f t="shared" si="8"/>
        <v>-423611.37011623266</v>
      </c>
      <c r="H53" s="124">
        <f t="shared" si="8"/>
        <v>-440555.82492088201</v>
      </c>
      <c r="I53" s="124">
        <f t="shared" si="8"/>
        <v>-458178.05791771726</v>
      </c>
      <c r="J53" s="124">
        <f t="shared" si="8"/>
        <v>-476505.18023442599</v>
      </c>
      <c r="K53" s="124">
        <f t="shared" si="8"/>
        <v>-495565.38744380302</v>
      </c>
      <c r="L53" s="124">
        <f t="shared" si="8"/>
        <v>-515388.00294155517</v>
      </c>
      <c r="M53" s="124">
        <f t="shared" si="8"/>
        <v>-536003.52305921738</v>
      </c>
      <c r="N53" s="124">
        <f t="shared" si="8"/>
        <v>-557443.66398158611</v>
      </c>
      <c r="O53" s="124">
        <f t="shared" si="8"/>
        <v>-579741.41054084967</v>
      </c>
      <c r="P53" s="124">
        <f t="shared" si="8"/>
        <v>-602931.06696248369</v>
      </c>
      <c r="Q53" s="124">
        <f t="shared" si="8"/>
        <v>-627048.309640983</v>
      </c>
      <c r="R53" s="124">
        <f t="shared" si="8"/>
        <v>-652130.24202662241</v>
      </c>
      <c r="S53" s="124">
        <f t="shared" si="8"/>
        <v>-678215.45170768735</v>
      </c>
      <c r="T53" s="124">
        <f t="shared" si="8"/>
        <v>-705344.06977599475</v>
      </c>
    </row>
    <row r="54" spans="1:20" ht="18.75">
      <c r="A54" s="82"/>
      <c r="B54" s="81">
        <v>0</v>
      </c>
      <c r="C54" s="75"/>
      <c r="D54" s="75">
        <f t="shared" ref="D54:T54" si="9">C54*1.04</f>
        <v>0</v>
      </c>
      <c r="E54" s="75">
        <f t="shared" si="9"/>
        <v>0</v>
      </c>
      <c r="F54" s="75">
        <f t="shared" si="9"/>
        <v>0</v>
      </c>
      <c r="G54" s="75">
        <f t="shared" si="9"/>
        <v>0</v>
      </c>
      <c r="H54" s="75">
        <f t="shared" si="9"/>
        <v>0</v>
      </c>
      <c r="I54" s="75">
        <f t="shared" si="9"/>
        <v>0</v>
      </c>
      <c r="J54" s="75">
        <f t="shared" si="9"/>
        <v>0</v>
      </c>
      <c r="K54" s="75">
        <f t="shared" si="9"/>
        <v>0</v>
      </c>
      <c r="L54" s="75">
        <f t="shared" si="9"/>
        <v>0</v>
      </c>
      <c r="M54" s="75">
        <f t="shared" si="9"/>
        <v>0</v>
      </c>
      <c r="N54" s="75">
        <f t="shared" si="9"/>
        <v>0</v>
      </c>
      <c r="O54" s="75">
        <f t="shared" si="9"/>
        <v>0</v>
      </c>
      <c r="P54" s="75">
        <f t="shared" si="9"/>
        <v>0</v>
      </c>
      <c r="Q54" s="75">
        <f t="shared" si="9"/>
        <v>0</v>
      </c>
      <c r="R54" s="75">
        <f t="shared" si="9"/>
        <v>0</v>
      </c>
      <c r="S54" s="75">
        <f t="shared" si="9"/>
        <v>0</v>
      </c>
      <c r="T54" s="75">
        <f t="shared" si="9"/>
        <v>0</v>
      </c>
    </row>
    <row r="55" spans="1:20" ht="18.75">
      <c r="A55" s="82" t="s">
        <v>170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</row>
    <row r="56" spans="1:20" ht="18.75">
      <c r="A56" s="82" t="s">
        <v>273</v>
      </c>
      <c r="B56" s="81">
        <v>0</v>
      </c>
      <c r="C56" s="81">
        <f>-B17*2.2/100</f>
        <v>-40387.551080800004</v>
      </c>
      <c r="D56" s="81">
        <f>-($B$17+$B$18+SUM($C$58:C58))*2.2/100</f>
        <v>-39041.299378106669</v>
      </c>
      <c r="E56" s="81">
        <f>-($B$17+$B$18+SUM($C$58:D58))*2.2/100</f>
        <v>-37695.047675413334</v>
      </c>
      <c r="F56" s="81">
        <f>-($B$17+$B$18+SUM($C$58:E58))*2.2/100</f>
        <v>-36348.79597272</v>
      </c>
      <c r="G56" s="81">
        <f>-($B$17+$B$18+SUM($C$58:F58))*2.2/100</f>
        <v>-35002.544270026672</v>
      </c>
      <c r="H56" s="81">
        <f>-($B$17+$B$18+SUM($C$58:G58))*2.2/100</f>
        <v>-33656.29256733333</v>
      </c>
      <c r="I56" s="81">
        <f>-($B$17+$B$18+SUM($C$58:H58))*2.2/100</f>
        <v>-32310.040864639999</v>
      </c>
      <c r="J56" s="81">
        <f>-($B$17+$B$18+SUM($C$58:I58))*2.2/100</f>
        <v>-30963.789161946668</v>
      </c>
      <c r="K56" s="81">
        <f>-($B$17+$B$18+SUM($C$58:J58))*2.2/100</f>
        <v>-29617.537459253337</v>
      </c>
      <c r="L56" s="81">
        <f>-($B$17+$B$18+SUM($C$58:K58))*2.2/100</f>
        <v>-28271.285756559999</v>
      </c>
      <c r="M56" s="81">
        <f>-($B$17+$B$18+SUM($C$58:L58))*2.2/100</f>
        <v>-26925.034053866664</v>
      </c>
      <c r="N56" s="81">
        <f>-($B$17+$B$18+SUM($C$58:M58))*2.2/100</f>
        <v>-25578.78235117333</v>
      </c>
      <c r="O56" s="81">
        <f>-($B$17+$B$18+SUM($C$58:N58))*2.2/100</f>
        <v>-24232.530648480002</v>
      </c>
      <c r="P56" s="81">
        <f>-($B$17+$B$18+SUM($C$58:O58))*2.2/100</f>
        <v>-22886.278945786664</v>
      </c>
      <c r="Q56" s="81">
        <f>-($B$17+$B$18+SUM($C$58:P58))*2.2/100</f>
        <v>-21540.027243093333</v>
      </c>
      <c r="R56" s="81">
        <f>-($B$17+$B$18+SUM($C$58:Q58))*2.2/100</f>
        <v>-20193.775540399994</v>
      </c>
      <c r="S56" s="81">
        <f>-($B$17+$B$18+SUM($C$58:R58))*2.2/100</f>
        <v>-18847.52383770666</v>
      </c>
      <c r="T56" s="81">
        <f>-($B$17+$B$18+SUM($C$58:S58))*2.2/100</f>
        <v>-17501.272135013325</v>
      </c>
    </row>
    <row r="57" spans="1:20" ht="18.75">
      <c r="A57" s="83" t="s">
        <v>274</v>
      </c>
      <c r="B57" s="80">
        <f>B51+B52</f>
        <v>394142.82216999994</v>
      </c>
      <c r="C57" s="80">
        <f t="shared" ref="C57:T57" si="10">C51+C52</f>
        <v>400409.2364930961</v>
      </c>
      <c r="D57" s="80">
        <f t="shared" si="10"/>
        <v>487533.4820495465</v>
      </c>
      <c r="E57" s="80">
        <f t="shared" si="10"/>
        <v>627236.42799666314</v>
      </c>
      <c r="F57" s="80">
        <f t="shared" si="10"/>
        <v>841840.92946185614</v>
      </c>
      <c r="G57" s="80">
        <f t="shared" si="10"/>
        <v>1167979.8901701032</v>
      </c>
      <c r="H57" s="80">
        <f t="shared" si="10"/>
        <v>1666294.9434363963</v>
      </c>
      <c r="I57" s="80">
        <f t="shared" si="10"/>
        <v>2438971.7845856734</v>
      </c>
      <c r="J57" s="80">
        <f t="shared" si="10"/>
        <v>3662105.9782975186</v>
      </c>
      <c r="K57" s="80">
        <f t="shared" si="10"/>
        <v>5646865.9080122886</v>
      </c>
      <c r="L57" s="80">
        <f t="shared" si="10"/>
        <v>8958017.6843082681</v>
      </c>
      <c r="M57" s="80">
        <f t="shared" si="10"/>
        <v>14649708.681044355</v>
      </c>
      <c r="N57" s="80">
        <f t="shared" si="10"/>
        <v>24747380.354470149</v>
      </c>
      <c r="O57" s="80">
        <f t="shared" si="10"/>
        <v>43260509.76707951</v>
      </c>
      <c r="P57" s="80">
        <f t="shared" si="10"/>
        <v>78372399.301845685</v>
      </c>
      <c r="Q57" s="80">
        <f t="shared" si="10"/>
        <v>147315012.60350502</v>
      </c>
      <c r="R57" s="80">
        <f t="shared" si="10"/>
        <v>287548818.90900481</v>
      </c>
      <c r="S57" s="80">
        <f t="shared" si="10"/>
        <v>583191702.70745182</v>
      </c>
      <c r="T57" s="80">
        <f t="shared" si="10"/>
        <v>1229454548.0243216</v>
      </c>
    </row>
    <row r="58" spans="1:20" ht="18.75">
      <c r="A58" s="82" t="s">
        <v>41</v>
      </c>
      <c r="B58" s="81">
        <f>-(B17+B18)*B20/B19</f>
        <v>-61193.259213333331</v>
      </c>
      <c r="C58" s="81">
        <f>B58</f>
        <v>-61193.259213333331</v>
      </c>
      <c r="D58" s="81">
        <f t="shared" ref="D58:P58" si="11">C58</f>
        <v>-61193.259213333331</v>
      </c>
      <c r="E58" s="81">
        <f t="shared" si="11"/>
        <v>-61193.259213333331</v>
      </c>
      <c r="F58" s="81">
        <f t="shared" si="11"/>
        <v>-61193.259213333331</v>
      </c>
      <c r="G58" s="81">
        <f t="shared" si="11"/>
        <v>-61193.259213333331</v>
      </c>
      <c r="H58" s="81">
        <f t="shared" si="11"/>
        <v>-61193.259213333331</v>
      </c>
      <c r="I58" s="81">
        <f t="shared" si="11"/>
        <v>-61193.259213333331</v>
      </c>
      <c r="J58" s="81">
        <f t="shared" si="11"/>
        <v>-61193.259213333331</v>
      </c>
      <c r="K58" s="81">
        <f t="shared" si="11"/>
        <v>-61193.259213333331</v>
      </c>
      <c r="L58" s="81">
        <f t="shared" si="11"/>
        <v>-61193.259213333331</v>
      </c>
      <c r="M58" s="81">
        <f t="shared" si="11"/>
        <v>-61193.259213333331</v>
      </c>
      <c r="N58" s="81">
        <f t="shared" si="11"/>
        <v>-61193.259213333331</v>
      </c>
      <c r="O58" s="81">
        <f t="shared" si="11"/>
        <v>-61193.259213333331</v>
      </c>
      <c r="P58" s="81">
        <f t="shared" si="11"/>
        <v>-61193.259213333331</v>
      </c>
      <c r="Q58" s="81">
        <f t="shared" ref="Q58" si="12">P58</f>
        <v>-61193.259213333331</v>
      </c>
      <c r="R58" s="81">
        <f t="shared" ref="R58" si="13">Q58</f>
        <v>-61193.259213333331</v>
      </c>
      <c r="S58" s="81">
        <f t="shared" ref="S58" si="14">R58</f>
        <v>-61193.259213333331</v>
      </c>
      <c r="T58" s="81">
        <f t="shared" ref="T58" si="15">S58</f>
        <v>-61193.259213333331</v>
      </c>
    </row>
    <row r="59" spans="1:20" ht="18.75">
      <c r="A59" s="83" t="s">
        <v>275</v>
      </c>
      <c r="B59" s="80">
        <f>B58+B57</f>
        <v>332949.56295666663</v>
      </c>
      <c r="C59" s="80">
        <f>C58+C57</f>
        <v>339215.9772797628</v>
      </c>
      <c r="D59" s="80">
        <f>D58+D57</f>
        <v>426340.22283621319</v>
      </c>
      <c r="E59" s="80">
        <f>E57+E58</f>
        <v>566043.16878332978</v>
      </c>
      <c r="F59" s="80">
        <f>F57+F58</f>
        <v>780647.67024852277</v>
      </c>
      <c r="G59" s="80">
        <f t="shared" ref="G59:H59" si="16">G57+G58</f>
        <v>1106786.6309567699</v>
      </c>
      <c r="H59" s="80">
        <f t="shared" si="16"/>
        <v>1605101.6842230631</v>
      </c>
      <c r="I59" s="80">
        <f>I57+I58</f>
        <v>2377778.5253723399</v>
      </c>
      <c r="J59" s="80">
        <f t="shared" ref="J59:T59" si="17">J57+J58</f>
        <v>3600912.7190841851</v>
      </c>
      <c r="K59" s="80">
        <f t="shared" si="17"/>
        <v>5585672.6487989556</v>
      </c>
      <c r="L59" s="80">
        <f t="shared" si="17"/>
        <v>8896824.4250949342</v>
      </c>
      <c r="M59" s="80">
        <f t="shared" si="17"/>
        <v>14588515.421831021</v>
      </c>
      <c r="N59" s="80">
        <f t="shared" si="17"/>
        <v>24686187.095256817</v>
      </c>
      <c r="O59" s="80">
        <f t="shared" si="17"/>
        <v>43199316.507866174</v>
      </c>
      <c r="P59" s="80">
        <f t="shared" si="17"/>
        <v>78311206.042632356</v>
      </c>
      <c r="Q59" s="80">
        <f t="shared" si="17"/>
        <v>147253819.34429169</v>
      </c>
      <c r="R59" s="80">
        <f t="shared" si="17"/>
        <v>287487625.64979148</v>
      </c>
      <c r="S59" s="80">
        <f t="shared" si="17"/>
        <v>583130509.44823849</v>
      </c>
      <c r="T59" s="80">
        <f t="shared" si="17"/>
        <v>1229393354.7651081</v>
      </c>
    </row>
    <row r="60" spans="1:20" ht="18.75">
      <c r="A60" s="82" t="s">
        <v>170</v>
      </c>
      <c r="B60" s="81">
        <v>0</v>
      </c>
      <c r="C60" s="81">
        <f>-C47</f>
        <v>0</v>
      </c>
      <c r="D60" s="81">
        <f>-D47</f>
        <v>0</v>
      </c>
      <c r="E60" s="81">
        <f>-E47</f>
        <v>0</v>
      </c>
      <c r="F60" s="81">
        <f>-F47</f>
        <v>0</v>
      </c>
      <c r="G60" s="81">
        <f>-G47</f>
        <v>0</v>
      </c>
      <c r="H60" s="81">
        <f t="shared" ref="H60:T60" si="18">-H48</f>
        <v>0</v>
      </c>
      <c r="I60" s="81">
        <f t="shared" si="18"/>
        <v>0</v>
      </c>
      <c r="J60" s="81">
        <f t="shared" si="18"/>
        <v>0</v>
      </c>
      <c r="K60" s="81">
        <f t="shared" si="18"/>
        <v>0</v>
      </c>
      <c r="L60" s="81">
        <f t="shared" si="18"/>
        <v>0</v>
      </c>
      <c r="M60" s="81">
        <f t="shared" si="18"/>
        <v>0</v>
      </c>
      <c r="N60" s="81">
        <f t="shared" si="18"/>
        <v>0</v>
      </c>
      <c r="O60" s="81">
        <f t="shared" si="18"/>
        <v>0</v>
      </c>
      <c r="P60" s="81">
        <f t="shared" si="18"/>
        <v>0</v>
      </c>
      <c r="Q60" s="81">
        <f t="shared" si="18"/>
        <v>0</v>
      </c>
      <c r="R60" s="81">
        <f t="shared" si="18"/>
        <v>0</v>
      </c>
      <c r="S60" s="81">
        <f t="shared" si="18"/>
        <v>0</v>
      </c>
      <c r="T60" s="81">
        <f t="shared" si="18"/>
        <v>0</v>
      </c>
    </row>
    <row r="61" spans="1:20" ht="18.75">
      <c r="A61" s="83" t="s">
        <v>158</v>
      </c>
      <c r="B61" s="80">
        <f>B59+B60</f>
        <v>332949.56295666663</v>
      </c>
      <c r="C61" s="80">
        <f>C59+C60</f>
        <v>339215.9772797628</v>
      </c>
      <c r="D61" s="80">
        <f t="shared" ref="D61:T61" si="19">D59+D60</f>
        <v>426340.22283621319</v>
      </c>
      <c r="E61" s="80">
        <f t="shared" si="19"/>
        <v>566043.16878332978</v>
      </c>
      <c r="F61" s="80">
        <f t="shared" si="19"/>
        <v>780647.67024852277</v>
      </c>
      <c r="G61" s="80">
        <f t="shared" si="19"/>
        <v>1106786.6309567699</v>
      </c>
      <c r="H61" s="80">
        <f t="shared" si="19"/>
        <v>1605101.6842230631</v>
      </c>
      <c r="I61" s="80">
        <f t="shared" si="19"/>
        <v>2377778.5253723399</v>
      </c>
      <c r="J61" s="80">
        <f t="shared" si="19"/>
        <v>3600912.7190841851</v>
      </c>
      <c r="K61" s="80">
        <f t="shared" si="19"/>
        <v>5585672.6487989556</v>
      </c>
      <c r="L61" s="80">
        <f t="shared" si="19"/>
        <v>8896824.4250949342</v>
      </c>
      <c r="M61" s="80">
        <f t="shared" si="19"/>
        <v>14588515.421831021</v>
      </c>
      <c r="N61" s="80">
        <f t="shared" si="19"/>
        <v>24686187.095256817</v>
      </c>
      <c r="O61" s="80">
        <f t="shared" si="19"/>
        <v>43199316.507866174</v>
      </c>
      <c r="P61" s="80">
        <f t="shared" si="19"/>
        <v>78311206.042632356</v>
      </c>
      <c r="Q61" s="80">
        <f t="shared" si="19"/>
        <v>147253819.34429169</v>
      </c>
      <c r="R61" s="80">
        <f t="shared" si="19"/>
        <v>287487625.64979148</v>
      </c>
      <c r="S61" s="80">
        <f t="shared" si="19"/>
        <v>583130509.44823849</v>
      </c>
      <c r="T61" s="80">
        <f t="shared" si="19"/>
        <v>1229393354.7651081</v>
      </c>
    </row>
    <row r="62" spans="1:20" ht="18.75">
      <c r="A62" s="82" t="s">
        <v>120</v>
      </c>
      <c r="B62" s="124">
        <f>-B61*$B$28</f>
        <v>-66589.912591333326</v>
      </c>
      <c r="C62" s="124">
        <f t="shared" ref="C62:T62" si="20">-C61*$B$28</f>
        <v>-67843.195455952562</v>
      </c>
      <c r="D62" s="124">
        <f t="shared" si="20"/>
        <v>-85268.044567242643</v>
      </c>
      <c r="E62" s="124">
        <f t="shared" si="20"/>
        <v>-113208.63375666596</v>
      </c>
      <c r="F62" s="124">
        <f t="shared" si="20"/>
        <v>-156129.53404970455</v>
      </c>
      <c r="G62" s="124">
        <f t="shared" si="20"/>
        <v>-221357.32619135399</v>
      </c>
      <c r="H62" s="124">
        <f t="shared" si="20"/>
        <v>-321020.33684461261</v>
      </c>
      <c r="I62" s="124">
        <f t="shared" si="20"/>
        <v>-475555.70507446799</v>
      </c>
      <c r="J62" s="124">
        <f t="shared" si="20"/>
        <v>-720182.54381683702</v>
      </c>
      <c r="K62" s="124">
        <f t="shared" si="20"/>
        <v>-1117134.5297597912</v>
      </c>
      <c r="L62" s="124">
        <f t="shared" si="20"/>
        <v>-1779364.8850189869</v>
      </c>
      <c r="M62" s="124">
        <f t="shared" si="20"/>
        <v>-2917703.0843662042</v>
      </c>
      <c r="N62" s="124">
        <f t="shared" si="20"/>
        <v>-4937237.4190513631</v>
      </c>
      <c r="O62" s="124">
        <f t="shared" si="20"/>
        <v>-8639863.3015732355</v>
      </c>
      <c r="P62" s="124">
        <f t="shared" si="20"/>
        <v>-15662241.208526472</v>
      </c>
      <c r="Q62" s="124">
        <f t="shared" si="20"/>
        <v>-29450763.868858337</v>
      </c>
      <c r="R62" s="124">
        <f t="shared" si="20"/>
        <v>-57497525.129958302</v>
      </c>
      <c r="S62" s="124">
        <f t="shared" si="20"/>
        <v>-116626101.88964771</v>
      </c>
      <c r="T62" s="124">
        <f t="shared" si="20"/>
        <v>-245878670.95302165</v>
      </c>
    </row>
    <row r="63" spans="1:20" ht="19.5" thickBot="1">
      <c r="A63" s="84" t="s">
        <v>215</v>
      </c>
      <c r="B63" s="85">
        <f>B61+B62</f>
        <v>266359.65036533331</v>
      </c>
      <c r="C63" s="85">
        <f>C61+C62-C58</f>
        <v>332566.04103714356</v>
      </c>
      <c r="D63" s="85">
        <f t="shared" ref="D63:T63" si="21">D61+D62-D58</f>
        <v>402265.43748230388</v>
      </c>
      <c r="E63" s="85">
        <f t="shared" si="21"/>
        <v>514027.79423999711</v>
      </c>
      <c r="F63" s="85">
        <f t="shared" si="21"/>
        <v>685711.39541215159</v>
      </c>
      <c r="G63" s="85">
        <f t="shared" si="21"/>
        <v>946622.56397874933</v>
      </c>
      <c r="H63" s="85">
        <f t="shared" si="21"/>
        <v>1345274.6065917837</v>
      </c>
      <c r="I63" s="85">
        <f t="shared" si="21"/>
        <v>1963416.0795112052</v>
      </c>
      <c r="J63" s="85">
        <f t="shared" si="21"/>
        <v>2941923.4344806815</v>
      </c>
      <c r="K63" s="85">
        <f t="shared" si="21"/>
        <v>4529731.3782524979</v>
      </c>
      <c r="L63" s="85">
        <f t="shared" si="21"/>
        <v>7178652.7992892805</v>
      </c>
      <c r="M63" s="85">
        <f t="shared" si="21"/>
        <v>11732005.596678151</v>
      </c>
      <c r="N63" s="85">
        <f t="shared" si="21"/>
        <v>19810142.935418785</v>
      </c>
      <c r="O63" s="85">
        <f t="shared" si="21"/>
        <v>34620646.465506278</v>
      </c>
      <c r="P63" s="85">
        <f t="shared" si="21"/>
        <v>62710158.093319222</v>
      </c>
      <c r="Q63" s="85">
        <f t="shared" si="21"/>
        <v>117864248.73464668</v>
      </c>
      <c r="R63" s="85">
        <f t="shared" si="21"/>
        <v>230051293.77904651</v>
      </c>
      <c r="S63" s="85">
        <f t="shared" si="21"/>
        <v>466565600.8178041</v>
      </c>
      <c r="T63" s="85">
        <f t="shared" si="21"/>
        <v>983575877.07129979</v>
      </c>
    </row>
    <row r="64" spans="1:20" ht="19.5" thickBot="1">
      <c r="A64" s="32"/>
      <c r="B64" s="86">
        <v>0</v>
      </c>
      <c r="C64" s="86">
        <v>1</v>
      </c>
      <c r="D64" s="86">
        <v>2</v>
      </c>
      <c r="E64" s="86">
        <f>D64+1</f>
        <v>3</v>
      </c>
      <c r="F64" s="86">
        <f t="shared" ref="F64:T65" si="22">E64+1</f>
        <v>4</v>
      </c>
      <c r="G64" s="86">
        <f t="shared" si="22"/>
        <v>5</v>
      </c>
      <c r="H64" s="86">
        <f t="shared" si="22"/>
        <v>6</v>
      </c>
      <c r="I64" s="86">
        <f t="shared" si="22"/>
        <v>7</v>
      </c>
      <c r="J64" s="86">
        <f t="shared" si="22"/>
        <v>8</v>
      </c>
      <c r="K64" s="86">
        <f t="shared" si="22"/>
        <v>9</v>
      </c>
      <c r="L64" s="86">
        <f t="shared" si="22"/>
        <v>10</v>
      </c>
      <c r="M64" s="86">
        <f t="shared" si="22"/>
        <v>11</v>
      </c>
      <c r="N64" s="86">
        <f t="shared" si="22"/>
        <v>12</v>
      </c>
      <c r="O64" s="86">
        <f t="shared" si="22"/>
        <v>13</v>
      </c>
      <c r="P64" s="86">
        <f t="shared" si="22"/>
        <v>14</v>
      </c>
      <c r="Q64" s="86">
        <f t="shared" si="22"/>
        <v>15</v>
      </c>
      <c r="R64" s="86">
        <f t="shared" si="22"/>
        <v>16</v>
      </c>
      <c r="S64" s="86">
        <f t="shared" si="22"/>
        <v>17</v>
      </c>
      <c r="T64" s="86">
        <f t="shared" si="22"/>
        <v>18</v>
      </c>
    </row>
    <row r="65" spans="1:20" ht="62.25" customHeight="1">
      <c r="A65" s="71" t="s">
        <v>285</v>
      </c>
      <c r="B65" s="63" t="str">
        <f>B50</f>
        <v>год окончания 
строительства объекта 2025</v>
      </c>
      <c r="C65" s="63">
        <f>C50</f>
        <v>2026</v>
      </c>
      <c r="D65" s="65">
        <f>C65+1</f>
        <v>2027</v>
      </c>
      <c r="E65" s="65">
        <f t="shared" ref="E65:I65" si="23">D65+1</f>
        <v>2028</v>
      </c>
      <c r="F65" s="65">
        <f t="shared" si="23"/>
        <v>2029</v>
      </c>
      <c r="G65" s="65">
        <f t="shared" si="23"/>
        <v>2030</v>
      </c>
      <c r="H65" s="65">
        <f t="shared" si="23"/>
        <v>2031</v>
      </c>
      <c r="I65" s="65">
        <f t="shared" si="23"/>
        <v>2032</v>
      </c>
      <c r="J65" s="65">
        <f t="shared" si="22"/>
        <v>2033</v>
      </c>
      <c r="K65" s="65">
        <f t="shared" si="22"/>
        <v>2034</v>
      </c>
      <c r="L65" s="65">
        <f t="shared" si="22"/>
        <v>2035</v>
      </c>
      <c r="M65" s="65">
        <f t="shared" si="22"/>
        <v>2036</v>
      </c>
      <c r="N65" s="65">
        <f t="shared" si="22"/>
        <v>2037</v>
      </c>
      <c r="O65" s="65">
        <f t="shared" si="22"/>
        <v>2038</v>
      </c>
      <c r="P65" s="65">
        <f t="shared" si="22"/>
        <v>2039</v>
      </c>
      <c r="Q65" s="65">
        <f t="shared" si="22"/>
        <v>2040</v>
      </c>
      <c r="R65" s="65">
        <f t="shared" si="22"/>
        <v>2041</v>
      </c>
      <c r="S65" s="65">
        <f t="shared" si="22"/>
        <v>2042</v>
      </c>
      <c r="T65" s="65">
        <f t="shared" si="22"/>
        <v>2043</v>
      </c>
    </row>
    <row r="66" spans="1:20" ht="18.75">
      <c r="A66" s="79" t="s">
        <v>275</v>
      </c>
      <c r="B66" s="80">
        <f>B59</f>
        <v>332949.56295666663</v>
      </c>
      <c r="C66" s="80">
        <f>C59</f>
        <v>339215.9772797628</v>
      </c>
      <c r="D66" s="80">
        <f t="shared" ref="D66:T66" si="24">D59</f>
        <v>426340.22283621319</v>
      </c>
      <c r="E66" s="80">
        <f t="shared" si="24"/>
        <v>566043.16878332978</v>
      </c>
      <c r="F66" s="80">
        <f t="shared" si="24"/>
        <v>780647.67024852277</v>
      </c>
      <c r="G66" s="80">
        <f t="shared" si="24"/>
        <v>1106786.6309567699</v>
      </c>
      <c r="H66" s="80">
        <f t="shared" si="24"/>
        <v>1605101.6842230631</v>
      </c>
      <c r="I66" s="80">
        <f t="shared" si="24"/>
        <v>2377778.5253723399</v>
      </c>
      <c r="J66" s="80">
        <f t="shared" si="24"/>
        <v>3600912.7190841851</v>
      </c>
      <c r="K66" s="80">
        <f t="shared" si="24"/>
        <v>5585672.6487989556</v>
      </c>
      <c r="L66" s="80">
        <f t="shared" si="24"/>
        <v>8896824.4250949342</v>
      </c>
      <c r="M66" s="80">
        <f t="shared" si="24"/>
        <v>14588515.421831021</v>
      </c>
      <c r="N66" s="80">
        <f t="shared" si="24"/>
        <v>24686187.095256817</v>
      </c>
      <c r="O66" s="80">
        <f t="shared" si="24"/>
        <v>43199316.507866174</v>
      </c>
      <c r="P66" s="80">
        <f t="shared" si="24"/>
        <v>78311206.042632356</v>
      </c>
      <c r="Q66" s="80">
        <f t="shared" si="24"/>
        <v>147253819.34429169</v>
      </c>
      <c r="R66" s="80">
        <f t="shared" si="24"/>
        <v>287487625.64979148</v>
      </c>
      <c r="S66" s="80">
        <f t="shared" si="24"/>
        <v>583130509.44823849</v>
      </c>
      <c r="T66" s="80">
        <f t="shared" si="24"/>
        <v>1229393354.7651081</v>
      </c>
    </row>
    <row r="67" spans="1:20" ht="18.75">
      <c r="A67" s="82" t="s">
        <v>41</v>
      </c>
      <c r="B67" s="81">
        <f>-B58</f>
        <v>61193.259213333331</v>
      </c>
      <c r="C67" s="81">
        <f>-C58</f>
        <v>61193.259213333331</v>
      </c>
      <c r="D67" s="81">
        <f t="shared" ref="D67:T67" si="25">-D58</f>
        <v>61193.259213333331</v>
      </c>
      <c r="E67" s="81">
        <f t="shared" si="25"/>
        <v>61193.259213333331</v>
      </c>
      <c r="F67" s="81">
        <f t="shared" si="25"/>
        <v>61193.259213333331</v>
      </c>
      <c r="G67" s="81">
        <f t="shared" si="25"/>
        <v>61193.259213333331</v>
      </c>
      <c r="H67" s="81">
        <f t="shared" si="25"/>
        <v>61193.259213333331</v>
      </c>
      <c r="I67" s="81">
        <f t="shared" si="25"/>
        <v>61193.259213333331</v>
      </c>
      <c r="J67" s="81">
        <f t="shared" si="25"/>
        <v>61193.259213333331</v>
      </c>
      <c r="K67" s="81">
        <f t="shared" si="25"/>
        <v>61193.259213333331</v>
      </c>
      <c r="L67" s="81">
        <f t="shared" si="25"/>
        <v>61193.259213333331</v>
      </c>
      <c r="M67" s="81">
        <f t="shared" si="25"/>
        <v>61193.259213333331</v>
      </c>
      <c r="N67" s="81">
        <f t="shared" si="25"/>
        <v>61193.259213333331</v>
      </c>
      <c r="O67" s="81">
        <f t="shared" si="25"/>
        <v>61193.259213333331</v>
      </c>
      <c r="P67" s="81">
        <f t="shared" si="25"/>
        <v>61193.259213333331</v>
      </c>
      <c r="Q67" s="81">
        <f t="shared" si="25"/>
        <v>61193.259213333331</v>
      </c>
      <c r="R67" s="81">
        <f t="shared" si="25"/>
        <v>61193.259213333331</v>
      </c>
      <c r="S67" s="81">
        <f t="shared" si="25"/>
        <v>61193.259213333331</v>
      </c>
      <c r="T67" s="81">
        <f t="shared" si="25"/>
        <v>61193.259213333331</v>
      </c>
    </row>
    <row r="68" spans="1:20" ht="18.75">
      <c r="A68" s="82" t="s">
        <v>170</v>
      </c>
      <c r="B68" s="81">
        <f>B60</f>
        <v>0</v>
      </c>
      <c r="C68" s="81">
        <f t="shared" ref="C68:T68" si="26">C60</f>
        <v>0</v>
      </c>
      <c r="D68" s="81">
        <f t="shared" si="26"/>
        <v>0</v>
      </c>
      <c r="E68" s="81">
        <f t="shared" si="26"/>
        <v>0</v>
      </c>
      <c r="F68" s="81">
        <f t="shared" si="26"/>
        <v>0</v>
      </c>
      <c r="G68" s="81">
        <f t="shared" si="26"/>
        <v>0</v>
      </c>
      <c r="H68" s="81">
        <f t="shared" si="26"/>
        <v>0</v>
      </c>
      <c r="I68" s="81">
        <f t="shared" si="26"/>
        <v>0</v>
      </c>
      <c r="J68" s="81">
        <f t="shared" si="26"/>
        <v>0</v>
      </c>
      <c r="K68" s="81">
        <f t="shared" si="26"/>
        <v>0</v>
      </c>
      <c r="L68" s="81">
        <f t="shared" si="26"/>
        <v>0</v>
      </c>
      <c r="M68" s="81">
        <f t="shared" si="26"/>
        <v>0</v>
      </c>
      <c r="N68" s="81">
        <f t="shared" si="26"/>
        <v>0</v>
      </c>
      <c r="O68" s="81">
        <f t="shared" si="26"/>
        <v>0</v>
      </c>
      <c r="P68" s="81">
        <f t="shared" si="26"/>
        <v>0</v>
      </c>
      <c r="Q68" s="81">
        <f t="shared" si="26"/>
        <v>0</v>
      </c>
      <c r="R68" s="81">
        <f t="shared" si="26"/>
        <v>0</v>
      </c>
      <c r="S68" s="81">
        <f t="shared" si="26"/>
        <v>0</v>
      </c>
      <c r="T68" s="81">
        <f t="shared" si="26"/>
        <v>0</v>
      </c>
    </row>
    <row r="69" spans="1:20" ht="18.75">
      <c r="A69" s="82" t="s">
        <v>120</v>
      </c>
      <c r="B69" s="81">
        <f>B62</f>
        <v>-66589.912591333326</v>
      </c>
      <c r="C69" s="81">
        <f>C62</f>
        <v>-67843.195455952562</v>
      </c>
      <c r="D69" s="81">
        <f t="shared" ref="D69:T69" si="27">D62</f>
        <v>-85268.044567242643</v>
      </c>
      <c r="E69" s="81">
        <f t="shared" si="27"/>
        <v>-113208.63375666596</v>
      </c>
      <c r="F69" s="81">
        <f t="shared" si="27"/>
        <v>-156129.53404970455</v>
      </c>
      <c r="G69" s="81">
        <f t="shared" si="27"/>
        <v>-221357.32619135399</v>
      </c>
      <c r="H69" s="81">
        <f t="shared" si="27"/>
        <v>-321020.33684461261</v>
      </c>
      <c r="I69" s="81">
        <f t="shared" si="27"/>
        <v>-475555.70507446799</v>
      </c>
      <c r="J69" s="81">
        <f t="shared" si="27"/>
        <v>-720182.54381683702</v>
      </c>
      <c r="K69" s="81">
        <f t="shared" si="27"/>
        <v>-1117134.5297597912</v>
      </c>
      <c r="L69" s="81">
        <f t="shared" si="27"/>
        <v>-1779364.8850189869</v>
      </c>
      <c r="M69" s="81">
        <f t="shared" si="27"/>
        <v>-2917703.0843662042</v>
      </c>
      <c r="N69" s="81">
        <f t="shared" si="27"/>
        <v>-4937237.4190513631</v>
      </c>
      <c r="O69" s="81">
        <f t="shared" si="27"/>
        <v>-8639863.3015732355</v>
      </c>
      <c r="P69" s="81">
        <f t="shared" si="27"/>
        <v>-15662241.208526472</v>
      </c>
      <c r="Q69" s="81">
        <f t="shared" si="27"/>
        <v>-29450763.868858337</v>
      </c>
      <c r="R69" s="81">
        <f t="shared" si="27"/>
        <v>-57497525.129958302</v>
      </c>
      <c r="S69" s="81">
        <f t="shared" si="27"/>
        <v>-116626101.88964771</v>
      </c>
      <c r="T69" s="81">
        <f t="shared" si="27"/>
        <v>-245878670.95302165</v>
      </c>
    </row>
    <row r="70" spans="1:20" ht="18.75">
      <c r="A70" s="82" t="s">
        <v>101</v>
      </c>
      <c r="B70" s="81">
        <f>IF((SUM($B$51:B51)+SUM($B$53:B55)+SUM($B$72:B72))&lt;0,(SUM($B$51:B51)+SUM($B$53:B55)+SUM($B$72:B72))*0.2,0)</f>
        <v>-288330.99084599997</v>
      </c>
      <c r="C70" s="81">
        <f>IF((SUM($B$51:C51)+SUM($B$53:C55)+SUM($B$72:C72))&lt;0,(SUM($B$51:C51)+SUM($B$53:C55)+SUM($B$72:C72))*0.2,0)</f>
        <v>-200171.63333122074</v>
      </c>
      <c r="D70" s="81">
        <f>IF((SUM($B$51:D51)+SUM($B$53:D55)+SUM($B$72:D72))&lt;0,(SUM($B$51:D51)+SUM($B$53:D55)+SUM($B$72:D72))*0.2,0)</f>
        <v>-94856.677045690085</v>
      </c>
      <c r="E70" s="81">
        <f>IF((SUM($B$51:E51)+SUM($B$53:E55)+SUM($B$72:E72))&lt;0,(SUM($B$51:E51)+SUM($B$53:E55)+SUM($B$72:E72))*0.2,0)</f>
        <v>0</v>
      </c>
      <c r="F70" s="81">
        <f>IF((SUM($B$51:F51)+SUM($B$53:F55)+SUM($B$72:F72))&lt;0,(SUM($B$51:F51)+SUM($B$53:F55)+SUM($B$72:F72))*0.2,0)</f>
        <v>0</v>
      </c>
      <c r="G70" s="81">
        <f>IF((SUM($B$51:G51)+SUM($B$53:G55)+SUM($B$72:G72))&lt;0,(SUM($B$51:G51)+SUM($B$53:G55)+SUM($B$72:G72))*0.2,0)</f>
        <v>0</v>
      </c>
      <c r="H70" s="81">
        <f>IF((SUM($B$51:H51)+SUM($B$53:H55)+SUM($B$72:H72))&lt;0,(SUM($B$51:H51)+SUM($B$53:H55)+SUM($B$72:H72))*0.2,0)</f>
        <v>0</v>
      </c>
      <c r="I70" s="81">
        <f>IF((SUM($B$51:I51)+SUM($B$53:I55)+SUM($B$72:I72))&lt;0,(SUM($B$51:I51)+SUM($B$53:I55)+SUM($B$72:I72))*0.2,0)</f>
        <v>0</v>
      </c>
      <c r="J70" s="81">
        <f>IF((SUM($B$51:J51)+SUM($B$53:J55)+SUM($B$72:J72))&lt;0,(SUM($B$51:J51)+SUM($B$53:J55)+SUM($B$72:J72))*0.2,0)</f>
        <v>0</v>
      </c>
      <c r="K70" s="81">
        <f>IF((SUM($B$51:K51)+SUM($B$53:K55)+SUM($B$72:K72))&lt;0,(SUM($B$51:K51)+SUM($B$53:K55)+SUM($B$72:K72))*0.2,0)</f>
        <v>0</v>
      </c>
      <c r="L70" s="81">
        <f>IF((SUM($B$51:L51)+SUM($B$53:L55)+SUM($B$72:L72))&lt;0,(SUM($B$51:L51)+SUM($B$53:L55)+SUM($B$72:L72))*0.2,0)</f>
        <v>0</v>
      </c>
      <c r="M70" s="81">
        <f>IF((SUM($B$51:M51)+SUM($B$53:M55)+SUM($B$72:M72))&lt;0,(SUM($B$51:M51)+SUM($B$53:M55)+SUM($B$72:M72))*0.2,0)</f>
        <v>0</v>
      </c>
      <c r="N70" s="81">
        <f>IF((SUM($B$51:N51)+SUM($B$53:N55)+SUM($B$72:N72))&lt;0,(SUM($B$51:N51)+SUM($B$53:N55)+SUM($B$72:N72))*0.2,0)</f>
        <v>0</v>
      </c>
      <c r="O70" s="81">
        <f>IF((SUM($B$51:O51)+SUM($B$53:O55)+SUM($B$72:O72))&lt;0,(SUM($B$51:O51)+SUM($B$53:O55)+SUM($B$72:O72))*0.2,0)</f>
        <v>0</v>
      </c>
      <c r="P70" s="81">
        <f>IF((SUM($B$51:P51)+SUM($B$53:P55)+SUM($B$72:P72))&lt;0,(SUM($B$51:P51)+SUM($B$53:P55)+SUM($B$72:P72))*0.2,0)</f>
        <v>0</v>
      </c>
      <c r="Q70" s="81">
        <f>IF((SUM($B$51:Q51)+SUM($B$53:Q55)+SUM($B$72:Q72))&lt;0,(SUM($B$51:Q51)+SUM($B$53:Q55)+SUM($B$72:Q72))*0.2,0)</f>
        <v>0</v>
      </c>
      <c r="R70" s="81">
        <f>IF((SUM($B$51:R51)+SUM($B$53:R55)+SUM($B$72:R72))&lt;0,(SUM($B$51:R51)+SUM($B$53:R55)+SUM($B$72:R72))*0.2,0)</f>
        <v>0</v>
      </c>
      <c r="S70" s="81">
        <f>IF((SUM($B$51:S51)+SUM($B$53:S55)+SUM($B$72:S72))&lt;0,(SUM($B$51:S51)+SUM($B$53:S55)+SUM($B$72:S72))*0.2,0)</f>
        <v>0</v>
      </c>
      <c r="T70" s="81">
        <f>IF((SUM($B$51:T51)+SUM($B$53:T55)+SUM($B$72:T72))&lt;0,(SUM($B$51:T51)+SUM($B$53:T55)+SUM($B$72:T72))*0.2,0)</f>
        <v>0</v>
      </c>
    </row>
    <row r="71" spans="1:20" ht="18.75">
      <c r="A71" s="82" t="s">
        <v>264</v>
      </c>
      <c r="B71" s="81">
        <f>-B51*(B31)</f>
        <v>-74232.048999999999</v>
      </c>
      <c r="C71" s="81">
        <f t="shared" ref="C71:T71" si="28">-(C51-B51)*$B$31</f>
        <v>-6058.1072117096164</v>
      </c>
      <c r="D71" s="81">
        <f t="shared" si="28"/>
        <v>-10026.218483548508</v>
      </c>
      <c r="E71" s="81">
        <f t="shared" si="28"/>
        <v>-15342.025286542043</v>
      </c>
      <c r="F71" s="81">
        <f t="shared" si="28"/>
        <v>-22892.435072833672</v>
      </c>
      <c r="G71" s="81">
        <f t="shared" si="28"/>
        <v>-34108.545401002419</v>
      </c>
      <c r="H71" s="81">
        <f t="shared" si="28"/>
        <v>-51391.325636824899</v>
      </c>
      <c r="I71" s="81">
        <f t="shared" si="28"/>
        <v>-78895.282244341914</v>
      </c>
      <c r="J71" s="81">
        <f t="shared" si="28"/>
        <v>-124011.50643258607</v>
      </c>
      <c r="K71" s="81">
        <f t="shared" si="28"/>
        <v>-200247.3885221454</v>
      </c>
      <c r="L71" s="81">
        <f t="shared" si="28"/>
        <v>-332962.81400910375</v>
      </c>
      <c r="M71" s="81">
        <f t="shared" si="28"/>
        <v>-571096.02651510574</v>
      </c>
      <c r="N71" s="81">
        <f t="shared" si="28"/>
        <v>-1011776.5562645469</v>
      </c>
      <c r="O71" s="81">
        <f t="shared" si="28"/>
        <v>-1853408.0907465927</v>
      </c>
      <c r="P71" s="81">
        <f t="shared" si="28"/>
        <v>-3513373.2939485121</v>
      </c>
      <c r="Q71" s="81">
        <f t="shared" si="28"/>
        <v>-6896538.4292635145</v>
      </c>
      <c r="R71" s="81">
        <f t="shared" si="28"/>
        <v>-14025754.198618276</v>
      </c>
      <c r="S71" s="81">
        <f t="shared" si="28"/>
        <v>-29566762.27564254</v>
      </c>
      <c r="T71" s="81">
        <f t="shared" si="28"/>
        <v>-64628862.768323541</v>
      </c>
    </row>
    <row r="72" spans="1:20" ht="18.75">
      <c r="A72" s="82" t="s">
        <v>78</v>
      </c>
      <c r="B72" s="81">
        <f>-($B$17+$B$18)*$B$20</f>
        <v>-1835797.7763999999</v>
      </c>
      <c r="C72" s="81">
        <v>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</row>
    <row r="73" spans="1:20" ht="18.75">
      <c r="A73" s="82" t="s">
        <v>77</v>
      </c>
      <c r="B73" s="81">
        <f>B46-B47</f>
        <v>0</v>
      </c>
      <c r="C73" s="81">
        <f>-C46</f>
        <v>0</v>
      </c>
      <c r="D73" s="81">
        <f>-D46</f>
        <v>0</v>
      </c>
      <c r="E73" s="81">
        <f>-E46</f>
        <v>0</v>
      </c>
      <c r="F73" s="81">
        <f>-F46</f>
        <v>0</v>
      </c>
      <c r="G73" s="81">
        <f>-G46</f>
        <v>0</v>
      </c>
      <c r="H73" s="81">
        <f t="shared" ref="H73:T73" si="29">H46-H47</f>
        <v>0</v>
      </c>
      <c r="I73" s="81">
        <f t="shared" si="29"/>
        <v>0</v>
      </c>
      <c r="J73" s="81">
        <f t="shared" si="29"/>
        <v>0</v>
      </c>
      <c r="K73" s="81">
        <f t="shared" si="29"/>
        <v>0</v>
      </c>
      <c r="L73" s="81">
        <f t="shared" si="29"/>
        <v>0</v>
      </c>
      <c r="M73" s="81">
        <f t="shared" si="29"/>
        <v>0</v>
      </c>
      <c r="N73" s="81">
        <f t="shared" si="29"/>
        <v>0</v>
      </c>
      <c r="O73" s="81">
        <f t="shared" si="29"/>
        <v>0</v>
      </c>
      <c r="P73" s="81">
        <f t="shared" si="29"/>
        <v>0</v>
      </c>
      <c r="Q73" s="81">
        <f t="shared" si="29"/>
        <v>0</v>
      </c>
      <c r="R73" s="81">
        <f t="shared" si="29"/>
        <v>0</v>
      </c>
      <c r="S73" s="81">
        <f t="shared" si="29"/>
        <v>0</v>
      </c>
      <c r="T73" s="81">
        <f t="shared" si="29"/>
        <v>0</v>
      </c>
    </row>
    <row r="74" spans="1:20" ht="18.75">
      <c r="A74" s="83" t="s">
        <v>216</v>
      </c>
      <c r="B74" s="80">
        <f>SUM(B66:B73)</f>
        <v>-1870807.9066673331</v>
      </c>
      <c r="C74" s="80">
        <f>SUM(C66:C73)</f>
        <v>126336.3004942132</v>
      </c>
      <c r="D74" s="80">
        <f>SUM(D66:D73)</f>
        <v>297382.54195306526</v>
      </c>
      <c r="E74" s="80">
        <f t="shared" ref="E74:T74" si="30">SUM(E66:E73)</f>
        <v>498685.76895345515</v>
      </c>
      <c r="F74" s="80">
        <f t="shared" si="30"/>
        <v>662818.96033931791</v>
      </c>
      <c r="G74" s="80">
        <f t="shared" si="30"/>
        <v>912514.01857774681</v>
      </c>
      <c r="H74" s="80">
        <f t="shared" si="30"/>
        <v>1293883.2809549589</v>
      </c>
      <c r="I74" s="80">
        <f t="shared" si="30"/>
        <v>1884520.7972668635</v>
      </c>
      <c r="J74" s="80">
        <f t="shared" si="30"/>
        <v>2817911.9280480957</v>
      </c>
      <c r="K74" s="80">
        <f t="shared" si="30"/>
        <v>4329483.9897303516</v>
      </c>
      <c r="L74" s="80">
        <f t="shared" si="30"/>
        <v>6845689.9852801776</v>
      </c>
      <c r="M74" s="80">
        <f t="shared" si="30"/>
        <v>11160909.570163045</v>
      </c>
      <c r="N74" s="80">
        <f t="shared" si="30"/>
        <v>18798366.379154239</v>
      </c>
      <c r="O74" s="80">
        <f t="shared" si="30"/>
        <v>32767238.374759678</v>
      </c>
      <c r="P74" s="80">
        <f t="shared" si="30"/>
        <v>59196784.799370706</v>
      </c>
      <c r="Q74" s="80">
        <f t="shared" si="30"/>
        <v>110967710.30538316</v>
      </c>
      <c r="R74" s="80">
        <f t="shared" si="30"/>
        <v>216025539.58042824</v>
      </c>
      <c r="S74" s="80">
        <f t="shared" si="30"/>
        <v>436998838.54216158</v>
      </c>
      <c r="T74" s="80">
        <f t="shared" si="30"/>
        <v>918947014.30297637</v>
      </c>
    </row>
    <row r="75" spans="1:20" ht="18.75">
      <c r="A75" s="83" t="s">
        <v>276</v>
      </c>
      <c r="B75" s="80">
        <f>SUM($B$74:B74)</f>
        <v>-1870807.9066673331</v>
      </c>
      <c r="C75" s="80">
        <f>SUM($B$74:C74)</f>
        <v>-1744471.60617312</v>
      </c>
      <c r="D75" s="80">
        <f>SUM($B$74:D74)</f>
        <v>-1447089.0642200548</v>
      </c>
      <c r="E75" s="80">
        <f>SUM($B$74:E74)</f>
        <v>-948403.29526659963</v>
      </c>
      <c r="F75" s="80">
        <f>SUM($B$74:F74)</f>
        <v>-285584.33492728171</v>
      </c>
      <c r="G75" s="80">
        <f>SUM($B$74:G74)</f>
        <v>626929.6836504651</v>
      </c>
      <c r="H75" s="80">
        <f>SUM($B$74:H74)</f>
        <v>1920812.9646054241</v>
      </c>
      <c r="I75" s="80">
        <f>SUM($B$74:I74)</f>
        <v>3805333.7618722878</v>
      </c>
      <c r="J75" s="80">
        <f>SUM($B$74:J74)</f>
        <v>6623245.6899203835</v>
      </c>
      <c r="K75" s="80">
        <f>SUM($B$74:K74)</f>
        <v>10952729.679650735</v>
      </c>
      <c r="L75" s="80">
        <f>SUM($B$74:L74)</f>
        <v>17798419.664930914</v>
      </c>
      <c r="M75" s="80">
        <f>SUM($B$74:M74)</f>
        <v>28959329.235093959</v>
      </c>
      <c r="N75" s="80">
        <f>SUM($B$74:N74)</f>
        <v>47757695.614248201</v>
      </c>
      <c r="O75" s="80">
        <f>SUM($B$74:O74)</f>
        <v>80524933.989007875</v>
      </c>
      <c r="P75" s="80">
        <f>SUM($B$74:P74)</f>
        <v>139721718.7883786</v>
      </c>
      <c r="Q75" s="80">
        <f>SUM($B$74:Q74)</f>
        <v>250689429.09376174</v>
      </c>
      <c r="R75" s="80">
        <f>SUM($B$74:R74)</f>
        <v>466714968.67418998</v>
      </c>
      <c r="S75" s="80">
        <f>SUM($B$74:S74)</f>
        <v>903713807.21635151</v>
      </c>
      <c r="T75" s="80">
        <f>SUM($B$74:T74)</f>
        <v>1822660821.5193279</v>
      </c>
    </row>
    <row r="76" spans="1:20" ht="23.25" customHeight="1">
      <c r="A76" s="82" t="s">
        <v>94</v>
      </c>
      <c r="B76" s="87">
        <f>1/POWER((1+$B$38),B64)</f>
        <v>1</v>
      </c>
      <c r="C76" s="87">
        <f>1/POWER((1+$B$38),C64)</f>
        <v>0.88888888888888884</v>
      </c>
      <c r="D76" s="87">
        <f t="shared" ref="D76:T76" si="31">1/POWER((1+$B$38),D64)</f>
        <v>0.79012345679012341</v>
      </c>
      <c r="E76" s="87">
        <f t="shared" si="31"/>
        <v>0.7023319615912208</v>
      </c>
      <c r="F76" s="87">
        <f t="shared" si="31"/>
        <v>0.62429507696997411</v>
      </c>
      <c r="G76" s="87">
        <f t="shared" si="31"/>
        <v>0.5549289573066436</v>
      </c>
      <c r="H76" s="87">
        <f t="shared" si="31"/>
        <v>0.49327018427257213</v>
      </c>
      <c r="I76" s="87">
        <f t="shared" si="31"/>
        <v>0.4384623860200641</v>
      </c>
      <c r="J76" s="87">
        <f t="shared" si="31"/>
        <v>0.38974434312894585</v>
      </c>
      <c r="K76" s="87">
        <f t="shared" si="31"/>
        <v>0.34643941611461854</v>
      </c>
      <c r="L76" s="87">
        <f t="shared" si="31"/>
        <v>0.30794614765743872</v>
      </c>
      <c r="M76" s="87">
        <f t="shared" si="31"/>
        <v>0.27372990902883443</v>
      </c>
      <c r="N76" s="87">
        <f t="shared" si="31"/>
        <v>0.24331547469229725</v>
      </c>
      <c r="O76" s="87">
        <f t="shared" si="31"/>
        <v>0.21628042194870867</v>
      </c>
      <c r="P76" s="87">
        <f t="shared" si="31"/>
        <v>0.1922492639544077</v>
      </c>
      <c r="Q76" s="87">
        <f t="shared" si="31"/>
        <v>0.1708882346261402</v>
      </c>
      <c r="R76" s="87">
        <f t="shared" si="31"/>
        <v>0.15190065300101349</v>
      </c>
      <c r="S76" s="87">
        <f t="shared" si="31"/>
        <v>0.13502280266756755</v>
      </c>
      <c r="T76" s="87">
        <f t="shared" si="31"/>
        <v>0.12002026903783782</v>
      </c>
    </row>
    <row r="77" spans="1:20" ht="18.75">
      <c r="A77" s="79" t="s">
        <v>265</v>
      </c>
      <c r="B77" s="80">
        <f>B74*B76</f>
        <v>-1870807.9066673331</v>
      </c>
      <c r="C77" s="80">
        <f>C74*C76</f>
        <v>112298.93377263394</v>
      </c>
      <c r="D77" s="80">
        <f>D74*D76</f>
        <v>234968.92203698982</v>
      </c>
      <c r="E77" s="80">
        <f>E74*E76</f>
        <v>350242.95432670647</v>
      </c>
      <c r="F77" s="80">
        <f t="shared" ref="F77:T77" si="32">F74*F76</f>
        <v>413794.61386219267</v>
      </c>
      <c r="G77" s="80">
        <f>G74*G76</f>
        <v>506380.45285704423</v>
      </c>
      <c r="H77" s="80">
        <f t="shared" si="32"/>
        <v>638234.04442385281</v>
      </c>
      <c r="I77" s="80">
        <f t="shared" si="32"/>
        <v>826291.48527406249</v>
      </c>
      <c r="J77" s="80">
        <f t="shared" si="32"/>
        <v>1098265.2333923264</v>
      </c>
      <c r="K77" s="80">
        <f t="shared" si="32"/>
        <v>1499903.905479772</v>
      </c>
      <c r="L77" s="80">
        <f t="shared" si="32"/>
        <v>2108103.8590241391</v>
      </c>
      <c r="M77" s="80">
        <f t="shared" si="32"/>
        <v>3055074.7613197779</v>
      </c>
      <c r="N77" s="80">
        <f t="shared" si="32"/>
        <v>4573933.438983635</v>
      </c>
      <c r="O77" s="80">
        <f t="shared" si="32"/>
        <v>7086912.1417869423</v>
      </c>
      <c r="P77" s="80">
        <f t="shared" si="32"/>
        <v>11380538.306146488</v>
      </c>
      <c r="Q77" s="80">
        <f t="shared" si="32"/>
        <v>18963076.114591874</v>
      </c>
      <c r="R77" s="80">
        <f t="shared" si="32"/>
        <v>32814420.527163338</v>
      </c>
      <c r="S77" s="80">
        <f t="shared" si="32"/>
        <v>59004807.942434497</v>
      </c>
      <c r="T77" s="80">
        <f t="shared" si="32"/>
        <v>110292267.88816102</v>
      </c>
    </row>
    <row r="78" spans="1:20" ht="18.75">
      <c r="A78" s="79" t="s">
        <v>266</v>
      </c>
      <c r="B78" s="80">
        <f>SUM($B$77:B77)</f>
        <v>-1870807.9066673331</v>
      </c>
      <c r="C78" s="80">
        <f>SUM($B$77:C77)</f>
        <v>-1758508.9728946991</v>
      </c>
      <c r="D78" s="80">
        <f>SUM($B$77:D77)</f>
        <v>-1523540.0508577093</v>
      </c>
      <c r="E78" s="80">
        <f>SUM($B$77:E77)</f>
        <v>-1173297.0965310028</v>
      </c>
      <c r="F78" s="80">
        <f>SUM($B$77:F77)</f>
        <v>-759502.48266881006</v>
      </c>
      <c r="G78" s="80">
        <f>SUM($B$77:G77)</f>
        <v>-253122.02981176582</v>
      </c>
      <c r="H78" s="80">
        <f>SUM($B$77:H77)</f>
        <v>385112.01461208699</v>
      </c>
      <c r="I78" s="80">
        <f>SUM($B$77:I77)</f>
        <v>1211403.4998861495</v>
      </c>
      <c r="J78" s="80">
        <f>SUM($B$77:J77)</f>
        <v>2309668.7332784757</v>
      </c>
      <c r="K78" s="80">
        <f>SUM($B$77:K77)</f>
        <v>3809572.6387582477</v>
      </c>
      <c r="L78" s="80">
        <f>SUM($B$77:L77)</f>
        <v>5917676.4977823868</v>
      </c>
      <c r="M78" s="80">
        <f>SUM($B$77:M77)</f>
        <v>8972751.2591021657</v>
      </c>
      <c r="N78" s="80">
        <f>SUM($B$77:N77)</f>
        <v>13546684.6980858</v>
      </c>
      <c r="O78" s="80">
        <f>SUM($B$77:O77)</f>
        <v>20633596.83987274</v>
      </c>
      <c r="P78" s="80">
        <f>SUM($B$77:P77)</f>
        <v>32014135.146019228</v>
      </c>
      <c r="Q78" s="80">
        <f>SUM($B$77:Q77)</f>
        <v>50977211.260611102</v>
      </c>
      <c r="R78" s="80">
        <f>SUM($B$77:R77)</f>
        <v>83791631.787774444</v>
      </c>
      <c r="S78" s="80">
        <f>SUM($B$77:S77)</f>
        <v>142796439.73020893</v>
      </c>
      <c r="T78" s="80">
        <f>SUM($B$77:T77)</f>
        <v>253088707.61836994</v>
      </c>
    </row>
    <row r="79" spans="1:20" ht="18.75">
      <c r="A79" s="79" t="s">
        <v>267</v>
      </c>
      <c r="B79" s="88">
        <f>IF((ISERR(IRR($B$74:B74))),0,IF(IRR($B$74:B74)&lt;0,0,IRR($B$74:B74)))</f>
        <v>0</v>
      </c>
      <c r="C79" s="88">
        <f>IF((ISERR(IRR($B$74:C74))),0,IF(IRR($B$74:C74)&lt;0,0,IRR($B$74:C74)))</f>
        <v>0</v>
      </c>
      <c r="D79" s="88">
        <f>IF((ISERR(IRR($B$74:D74))),0,IF(IRR($B$74:D74)&lt;0,0,IRR($B$74:D74)))</f>
        <v>0</v>
      </c>
      <c r="E79" s="88">
        <f>IF((ISERR(IRR($B$74:E74))),0,IF(IRR($B$74:E74)&lt;0,0,IRR($B$74:E74)))</f>
        <v>0</v>
      </c>
      <c r="F79" s="88">
        <f>IF((ISERR(IRR($B$74:F74))),0,IF(IRR($B$74:F74)&lt;0,0,IRR($B$74:F74)))</f>
        <v>0</v>
      </c>
      <c r="G79" s="88">
        <f>IF((ISERR(IRR($B$74:G74))),0,IF(IRR($B$74:G74)&lt;0,0,IRR($B$74:G74)))</f>
        <v>8.0824592995042174E-2</v>
      </c>
      <c r="H79" s="88">
        <f>IF((ISERR(IRR($B$74:H74))),0,IF(IRR($B$74:H74)&lt;0,0,IRR($B$74:H74)))</f>
        <v>0.17595227145852893</v>
      </c>
      <c r="I79" s="88">
        <f>IF((ISERR(IRR($B$74:I74))),0,IF(IRR($B$74:I74)&lt;0,0,IRR($B$74:I74)))</f>
        <v>0.2472405346779411</v>
      </c>
      <c r="J79" s="88">
        <f>IF((ISERR(IRR($B$74:J74))),0,IF(IRR($B$74:J74)&lt;0,0,IRR($B$74:J74)))</f>
        <v>0.30281815427999109</v>
      </c>
      <c r="K79" s="88">
        <f>IF((ISERR(IRR($B$74:K74))),0,IF(IRR($B$74:K74)&lt;0,0,IRR($B$74:K74)))</f>
        <v>0.34769811584758775</v>
      </c>
      <c r="L79" s="88">
        <f>IF((ISERR(IRR($B$74:L74))),0,IF(IRR($B$74:L74)&lt;0,0,IRR($B$74:L74)))</f>
        <v>0.38512376584649172</v>
      </c>
      <c r="M79" s="88">
        <f>IF((ISERR(IRR($B$74:M74))),0,IF(IRR($B$74:M74)&lt;0,0,IRR($B$74:M74)))</f>
        <v>0.4172811023736071</v>
      </c>
      <c r="N79" s="88">
        <f>IF((ISERR(IRR($B$74:N74))),0,IF(IRR($B$74:N74)&lt;0,0,IRR($B$74:N74)))</f>
        <v>0.44569734369763664</v>
      </c>
      <c r="O79" s="88">
        <f>IF((ISERR(IRR($B$74:O74))),0,IF(IRR($B$74:O74)&lt;0,0,IRR($B$74:O74)))</f>
        <v>0.4714747728433733</v>
      </c>
      <c r="P79" s="88">
        <f>IF((ISERR(IRR($B$74:P74))),0,IF(IRR($B$74:P74)&lt;0,0,IRR($B$74:P74)))</f>
        <v>0.49543343270022283</v>
      </c>
      <c r="Q79" s="88">
        <f>IF((ISERR(IRR($B$74:Q74))),0,IF(IRR($B$74:Q74)&lt;0,0,IRR($B$74:Q74)))</f>
        <v>0.51820094952933093</v>
      </c>
      <c r="R79" s="88">
        <f>IF((ISERR(IRR($B$74:R74))),0,IF(IRR($B$74:R74)&lt;0,0,IRR($B$74:R74)))</f>
        <v>0.54027034865021828</v>
      </c>
      <c r="S79" s="88">
        <f>IF((ISERR(IRR($B$74:S74))),0,IF(IRR($B$74:S74)&lt;0,0,IRR($B$74:S74)))</f>
        <v>0.56203773582107319</v>
      </c>
      <c r="T79" s="88">
        <f>IF((ISERR(IRR($B$74:T74))),0,IF(IRR($B$74:T74)&lt;0,0,IRR($B$74:T74)))</f>
        <v>0.5838269053616808</v>
      </c>
    </row>
    <row r="80" spans="1:20" ht="18.75">
      <c r="A80" s="79" t="s">
        <v>268</v>
      </c>
      <c r="B80" s="89">
        <f>IF(AND(B75&gt;0,A75&lt;0),(B64-(B75/(B75-A75))),0)</f>
        <v>0</v>
      </c>
      <c r="C80" s="89">
        <f t="shared" ref="C80:T80" si="33">IF(AND(C75&gt;0,B75&lt;0),(C64-(C75/(C75-B75))),0)</f>
        <v>0</v>
      </c>
      <c r="D80" s="89">
        <f t="shared" si="33"/>
        <v>0</v>
      </c>
      <c r="E80" s="89">
        <f t="shared" si="33"/>
        <v>0</v>
      </c>
      <c r="F80" s="89">
        <f t="shared" si="33"/>
        <v>0</v>
      </c>
      <c r="G80" s="89">
        <f>IF(AND(G75&gt;0,F75&lt;0),(G64-(G75/(G75-F75))),0)</f>
        <v>4.3129643261507322</v>
      </c>
      <c r="H80" s="89">
        <f t="shared" si="33"/>
        <v>0</v>
      </c>
      <c r="I80" s="89">
        <f t="shared" si="33"/>
        <v>0</v>
      </c>
      <c r="J80" s="89">
        <f t="shared" si="33"/>
        <v>0</v>
      </c>
      <c r="K80" s="89">
        <f t="shared" si="33"/>
        <v>0</v>
      </c>
      <c r="L80" s="89">
        <f t="shared" si="33"/>
        <v>0</v>
      </c>
      <c r="M80" s="89">
        <f t="shared" si="33"/>
        <v>0</v>
      </c>
      <c r="N80" s="89">
        <f t="shared" si="33"/>
        <v>0</v>
      </c>
      <c r="O80" s="89">
        <f t="shared" si="33"/>
        <v>0</v>
      </c>
      <c r="P80" s="89">
        <f t="shared" si="33"/>
        <v>0</v>
      </c>
      <c r="Q80" s="89">
        <f t="shared" si="33"/>
        <v>0</v>
      </c>
      <c r="R80" s="89">
        <f t="shared" si="33"/>
        <v>0</v>
      </c>
      <c r="S80" s="89">
        <f t="shared" si="33"/>
        <v>0</v>
      </c>
      <c r="T80" s="89">
        <f t="shared" si="33"/>
        <v>0</v>
      </c>
    </row>
    <row r="81" spans="1:20" ht="19.5" thickBot="1">
      <c r="A81" s="90" t="s">
        <v>269</v>
      </c>
      <c r="B81" s="91">
        <f>IF(AND(B78&gt;0,A78&lt;0),(B64-(B78/(B78-A78))),0)</f>
        <v>0</v>
      </c>
      <c r="C81" s="91">
        <f t="shared" ref="C81:T81" si="34">IF(AND(C78&gt;0,B78&lt;0),(C64-(C78/(C78-B78))),0)</f>
        <v>0</v>
      </c>
      <c r="D81" s="91">
        <f t="shared" si="34"/>
        <v>0</v>
      </c>
      <c r="E81" s="91">
        <f t="shared" si="34"/>
        <v>0</v>
      </c>
      <c r="F81" s="91">
        <f t="shared" si="34"/>
        <v>0</v>
      </c>
      <c r="G81" s="91">
        <f t="shared" si="34"/>
        <v>0</v>
      </c>
      <c r="H81" s="91">
        <f>IF(AND(H78&gt;0,G78&lt;0),(H64-(H78/(H78-G78))),0)</f>
        <v>5.3965975052933199</v>
      </c>
      <c r="I81" s="91">
        <f t="shared" si="34"/>
        <v>0</v>
      </c>
      <c r="J81" s="91">
        <f t="shared" si="34"/>
        <v>0</v>
      </c>
      <c r="K81" s="91">
        <f t="shared" si="34"/>
        <v>0</v>
      </c>
      <c r="L81" s="91">
        <f t="shared" si="34"/>
        <v>0</v>
      </c>
      <c r="M81" s="91">
        <f t="shared" si="34"/>
        <v>0</v>
      </c>
      <c r="N81" s="91">
        <f t="shared" si="34"/>
        <v>0</v>
      </c>
      <c r="O81" s="91">
        <f t="shared" si="34"/>
        <v>0</v>
      </c>
      <c r="P81" s="91">
        <f t="shared" si="34"/>
        <v>0</v>
      </c>
      <c r="Q81" s="91">
        <f t="shared" si="34"/>
        <v>0</v>
      </c>
      <c r="R81" s="91">
        <f t="shared" si="34"/>
        <v>0</v>
      </c>
      <c r="S81" s="91">
        <f t="shared" si="34"/>
        <v>0</v>
      </c>
      <c r="T81" s="91">
        <f t="shared" si="34"/>
        <v>0</v>
      </c>
    </row>
    <row r="82" spans="1:20" ht="18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1:20" ht="18.75">
      <c r="A83" s="361" t="s">
        <v>277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2"/>
      <c r="M83" s="32"/>
      <c r="N83" s="32"/>
      <c r="O83" s="32"/>
      <c r="P83" s="32"/>
      <c r="Q83" s="32"/>
      <c r="R83" s="32"/>
      <c r="S83" s="32"/>
      <c r="T83" s="32"/>
    </row>
    <row r="84" spans="1:20" ht="18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1:20" ht="18.75">
      <c r="A85" s="35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1:20" ht="18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1:20" ht="18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1:20" ht="18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1:20" ht="18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1:20" ht="18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 t="s">
        <v>278</v>
      </c>
      <c r="R90" s="32" t="s">
        <v>279</v>
      </c>
      <c r="S90" s="32"/>
      <c r="T90" s="32"/>
    </row>
    <row r="91" spans="1:20" ht="18.75">
      <c r="A91" s="32"/>
      <c r="B91" s="125"/>
      <c r="C91" s="126">
        <v>1</v>
      </c>
      <c r="D91" s="126">
        <v>2</v>
      </c>
      <c r="E91" s="126">
        <v>3</v>
      </c>
      <c r="F91" s="126">
        <v>4</v>
      </c>
      <c r="G91" s="126">
        <v>5</v>
      </c>
      <c r="H91" s="126">
        <v>6</v>
      </c>
      <c r="I91" s="126">
        <v>7</v>
      </c>
      <c r="J91" s="126">
        <v>8</v>
      </c>
      <c r="K91" s="126">
        <v>9</v>
      </c>
      <c r="L91" s="126">
        <v>10</v>
      </c>
      <c r="M91" s="126">
        <v>11</v>
      </c>
      <c r="N91" s="126">
        <v>12</v>
      </c>
      <c r="O91" s="126">
        <v>13</v>
      </c>
      <c r="P91" s="126">
        <v>14</v>
      </c>
      <c r="Q91" s="126">
        <v>15</v>
      </c>
      <c r="R91" s="127"/>
      <c r="S91" s="128" t="s">
        <v>41</v>
      </c>
      <c r="T91" s="32"/>
    </row>
    <row r="92" spans="1:20" ht="18.75">
      <c r="A92" s="32"/>
      <c r="B92" s="127"/>
      <c r="C92" s="129">
        <f t="shared" ref="C92:O92" si="35">$B$17/$B$19/12</f>
        <v>5099.4382677777776</v>
      </c>
      <c r="D92" s="129">
        <f t="shared" si="35"/>
        <v>5099.4382677777776</v>
      </c>
      <c r="E92" s="129">
        <f t="shared" si="35"/>
        <v>5099.4382677777776</v>
      </c>
      <c r="F92" s="129">
        <f t="shared" si="35"/>
        <v>5099.4382677777776</v>
      </c>
      <c r="G92" s="129">
        <f t="shared" si="35"/>
        <v>5099.4382677777776</v>
      </c>
      <c r="H92" s="129">
        <f t="shared" si="35"/>
        <v>5099.4382677777776</v>
      </c>
      <c r="I92" s="129">
        <f t="shared" si="35"/>
        <v>5099.4382677777776</v>
      </c>
      <c r="J92" s="129">
        <f t="shared" si="35"/>
        <v>5099.4382677777776</v>
      </c>
      <c r="K92" s="129">
        <f t="shared" si="35"/>
        <v>5099.4382677777776</v>
      </c>
      <c r="L92" s="129">
        <f t="shared" si="35"/>
        <v>5099.4382677777776</v>
      </c>
      <c r="M92" s="129">
        <f t="shared" si="35"/>
        <v>5099.4382677777776</v>
      </c>
      <c r="N92" s="129">
        <f t="shared" si="35"/>
        <v>5099.4382677777776</v>
      </c>
      <c r="O92" s="129">
        <f t="shared" si="35"/>
        <v>5099.4382677777776</v>
      </c>
      <c r="P92" s="129">
        <f>SUM(C92:O92)</f>
        <v>66292.697481111099</v>
      </c>
      <c r="Q92" s="127"/>
      <c r="R92" s="127"/>
      <c r="S92" s="128"/>
      <c r="T92" s="32"/>
    </row>
    <row r="93" spans="1:20" ht="18.75">
      <c r="A93" s="32"/>
      <c r="B93" s="127">
        <v>2021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>
        <f>B17</f>
        <v>1835797.7763999999</v>
      </c>
      <c r="M93" s="130">
        <f>L93-M92</f>
        <v>1830698.3381322222</v>
      </c>
      <c r="N93" s="130">
        <f>M93-N92</f>
        <v>1825598.8998644445</v>
      </c>
      <c r="O93" s="130">
        <f>N93-O92</f>
        <v>1820499.4615966668</v>
      </c>
      <c r="P93" s="131">
        <f>SUM(C93:O93)</f>
        <v>7312594.4759933334</v>
      </c>
      <c r="Q93" s="132">
        <f>P93/13</f>
        <v>562507.26738410257</v>
      </c>
      <c r="R93" s="131">
        <f>Q93*2.2/100</f>
        <v>12375.159882450258</v>
      </c>
      <c r="S93" s="81">
        <f>L93-O93</f>
        <v>15298.314803333022</v>
      </c>
      <c r="T93" s="32">
        <f>B93</f>
        <v>2021</v>
      </c>
    </row>
    <row r="94" spans="1:20" ht="18.75">
      <c r="A94" s="32"/>
      <c r="B94" s="127">
        <f>B93+1</f>
        <v>2022</v>
      </c>
      <c r="C94" s="129">
        <f t="shared" ref="C94:C107" si="36">O93</f>
        <v>1820499.4615966668</v>
      </c>
      <c r="D94" s="133">
        <f>IF((C94-$C$92)&lt;0,0,(C94-$C$92))</f>
        <v>1815400.0233288892</v>
      </c>
      <c r="E94" s="133">
        <f t="shared" ref="E94:O94" si="37">IF((D94-$C$92)&lt;0,0,(D94-$C$92))</f>
        <v>1810300.5850611115</v>
      </c>
      <c r="F94" s="133">
        <f t="shared" si="37"/>
        <v>1805201.1467933338</v>
      </c>
      <c r="G94" s="133">
        <f t="shared" si="37"/>
        <v>1800101.7085255561</v>
      </c>
      <c r="H94" s="133">
        <f t="shared" si="37"/>
        <v>1795002.2702577785</v>
      </c>
      <c r="I94" s="133">
        <f t="shared" si="37"/>
        <v>1789902.8319900008</v>
      </c>
      <c r="J94" s="133">
        <f t="shared" si="37"/>
        <v>1784803.3937222231</v>
      </c>
      <c r="K94" s="133">
        <f t="shared" si="37"/>
        <v>1779703.9554544454</v>
      </c>
      <c r="L94" s="133">
        <f t="shared" si="37"/>
        <v>1774604.5171866678</v>
      </c>
      <c r="M94" s="133">
        <f t="shared" si="37"/>
        <v>1769505.0789188901</v>
      </c>
      <c r="N94" s="133">
        <f t="shared" si="37"/>
        <v>1764405.6406511124</v>
      </c>
      <c r="O94" s="133">
        <f t="shared" si="37"/>
        <v>1759306.2023833347</v>
      </c>
      <c r="P94" s="131">
        <f t="shared" ref="P94:P102" si="38">SUM(C94:O94)</f>
        <v>23268736.815870006</v>
      </c>
      <c r="Q94" s="132">
        <f t="shared" ref="Q94:Q102" si="39">P94/13</f>
        <v>1789902.8319900003</v>
      </c>
      <c r="R94" s="131">
        <f t="shared" ref="R94:R107" si="40">Q94*2.2/100</f>
        <v>39377.862303780013</v>
      </c>
      <c r="S94" s="81">
        <f>C94-O94</f>
        <v>61193.259213332087</v>
      </c>
      <c r="T94" s="32">
        <f t="shared" ref="T94:T105" si="41">B94</f>
        <v>2022</v>
      </c>
    </row>
    <row r="95" spans="1:20" ht="18.75">
      <c r="A95" s="32"/>
      <c r="B95" s="127">
        <f t="shared" ref="B95:B107" si="42">B94+1</f>
        <v>2023</v>
      </c>
      <c r="C95" s="129">
        <f t="shared" si="36"/>
        <v>1759306.2023833347</v>
      </c>
      <c r="D95" s="133">
        <f t="shared" ref="D95:O107" si="43">IF((C95-$C$92)&lt;0,0,(C95-$C$92))</f>
        <v>1754206.7641155571</v>
      </c>
      <c r="E95" s="133">
        <f t="shared" si="43"/>
        <v>1749107.3258477794</v>
      </c>
      <c r="F95" s="133">
        <f t="shared" si="43"/>
        <v>1744007.8875800017</v>
      </c>
      <c r="G95" s="133">
        <f t="shared" si="43"/>
        <v>1738908.4493122241</v>
      </c>
      <c r="H95" s="133">
        <f t="shared" si="43"/>
        <v>1733809.0110444464</v>
      </c>
      <c r="I95" s="133">
        <f t="shared" si="43"/>
        <v>1728709.5727766687</v>
      </c>
      <c r="J95" s="133">
        <f t="shared" si="43"/>
        <v>1723610.134508891</v>
      </c>
      <c r="K95" s="133">
        <f t="shared" si="43"/>
        <v>1718510.6962411134</v>
      </c>
      <c r="L95" s="133">
        <f t="shared" si="43"/>
        <v>1713411.2579733357</v>
      </c>
      <c r="M95" s="133">
        <f t="shared" si="43"/>
        <v>1708311.819705558</v>
      </c>
      <c r="N95" s="133">
        <f t="shared" si="43"/>
        <v>1703212.3814377803</v>
      </c>
      <c r="O95" s="133">
        <f t="shared" si="43"/>
        <v>1698112.9431700027</v>
      </c>
      <c r="P95" s="131">
        <f>SUM(C95:O95)</f>
        <v>22473224.446096689</v>
      </c>
      <c r="Q95" s="132">
        <f t="shared" si="39"/>
        <v>1728709.5727766682</v>
      </c>
      <c r="R95" s="131">
        <f t="shared" si="40"/>
        <v>38031.610601086708</v>
      </c>
      <c r="S95" s="81">
        <f>C95-O95</f>
        <v>61193.259213332087</v>
      </c>
      <c r="T95" s="32">
        <f t="shared" si="41"/>
        <v>2023</v>
      </c>
    </row>
    <row r="96" spans="1:20" ht="18.75">
      <c r="A96" s="32"/>
      <c r="B96" s="127">
        <f t="shared" si="42"/>
        <v>2024</v>
      </c>
      <c r="C96" s="129">
        <f t="shared" si="36"/>
        <v>1698112.9431700027</v>
      </c>
      <c r="D96" s="133">
        <f t="shared" si="43"/>
        <v>1693013.504902225</v>
      </c>
      <c r="E96" s="133">
        <f t="shared" si="43"/>
        <v>1687914.0666344473</v>
      </c>
      <c r="F96" s="133">
        <f t="shared" si="43"/>
        <v>1682814.6283666696</v>
      </c>
      <c r="G96" s="133">
        <f t="shared" si="43"/>
        <v>1677715.190098892</v>
      </c>
      <c r="H96" s="133">
        <f t="shared" si="43"/>
        <v>1672615.7518311143</v>
      </c>
      <c r="I96" s="133">
        <f t="shared" si="43"/>
        <v>1667516.3135633366</v>
      </c>
      <c r="J96" s="133">
        <f t="shared" si="43"/>
        <v>1662416.8752955589</v>
      </c>
      <c r="K96" s="133">
        <f t="shared" si="43"/>
        <v>1657317.4370277813</v>
      </c>
      <c r="L96" s="133">
        <f t="shared" si="43"/>
        <v>1652217.9987600036</v>
      </c>
      <c r="M96" s="133">
        <f t="shared" si="43"/>
        <v>1647118.5604922259</v>
      </c>
      <c r="N96" s="133">
        <f t="shared" si="43"/>
        <v>1642019.1222244482</v>
      </c>
      <c r="O96" s="133">
        <f t="shared" si="43"/>
        <v>1636919.6839566706</v>
      </c>
      <c r="P96" s="131">
        <f t="shared" si="38"/>
        <v>21677712.076323371</v>
      </c>
      <c r="Q96" s="132">
        <f t="shared" si="39"/>
        <v>1667516.3135633362</v>
      </c>
      <c r="R96" s="131">
        <f t="shared" si="40"/>
        <v>36685.358898393402</v>
      </c>
      <c r="S96" s="81">
        <f t="shared" ref="S96:S107" si="44">C96-O96</f>
        <v>61193.259213332087</v>
      </c>
      <c r="T96" s="32">
        <f t="shared" si="41"/>
        <v>2024</v>
      </c>
    </row>
    <row r="97" spans="1:20" ht="18.75">
      <c r="A97" s="32"/>
      <c r="B97" s="127">
        <f t="shared" si="42"/>
        <v>2025</v>
      </c>
      <c r="C97" s="129">
        <f t="shared" si="36"/>
        <v>1636919.6839566706</v>
      </c>
      <c r="D97" s="133">
        <f t="shared" si="43"/>
        <v>1631820.2456888929</v>
      </c>
      <c r="E97" s="133">
        <f t="shared" si="43"/>
        <v>1626720.8074211152</v>
      </c>
      <c r="F97" s="133">
        <f t="shared" si="43"/>
        <v>1621621.3691533376</v>
      </c>
      <c r="G97" s="133">
        <f t="shared" si="43"/>
        <v>1616521.9308855599</v>
      </c>
      <c r="H97" s="133">
        <f t="shared" si="43"/>
        <v>1611422.4926177822</v>
      </c>
      <c r="I97" s="133">
        <f t="shared" si="43"/>
        <v>1606323.0543500045</v>
      </c>
      <c r="J97" s="133">
        <f t="shared" si="43"/>
        <v>1601223.6160822269</v>
      </c>
      <c r="K97" s="133">
        <f t="shared" si="43"/>
        <v>1596124.1778144492</v>
      </c>
      <c r="L97" s="133">
        <f t="shared" si="43"/>
        <v>1591024.7395466715</v>
      </c>
      <c r="M97" s="133">
        <f t="shared" si="43"/>
        <v>1585925.3012788938</v>
      </c>
      <c r="N97" s="133">
        <f t="shared" si="43"/>
        <v>1580825.8630111162</v>
      </c>
      <c r="O97" s="133">
        <f t="shared" si="43"/>
        <v>1575726.4247433385</v>
      </c>
      <c r="P97" s="131">
        <f t="shared" si="38"/>
        <v>20882199.706550054</v>
      </c>
      <c r="Q97" s="132">
        <f t="shared" si="39"/>
        <v>1606323.0543500041</v>
      </c>
      <c r="R97" s="131">
        <f t="shared" si="40"/>
        <v>35339.10719570009</v>
      </c>
      <c r="S97" s="81">
        <f t="shared" si="44"/>
        <v>61193.259213332087</v>
      </c>
      <c r="T97" s="32">
        <f t="shared" si="41"/>
        <v>2025</v>
      </c>
    </row>
    <row r="98" spans="1:20" ht="18.75">
      <c r="A98" s="32"/>
      <c r="B98" s="127">
        <f t="shared" si="42"/>
        <v>2026</v>
      </c>
      <c r="C98" s="129">
        <f t="shared" si="36"/>
        <v>1575726.4247433385</v>
      </c>
      <c r="D98" s="133">
        <f t="shared" si="43"/>
        <v>1570626.9864755608</v>
      </c>
      <c r="E98" s="133">
        <f t="shared" si="43"/>
        <v>1565527.5482077831</v>
      </c>
      <c r="F98" s="133">
        <f t="shared" si="43"/>
        <v>1560428.1099400055</v>
      </c>
      <c r="G98" s="133">
        <f t="shared" si="43"/>
        <v>1555328.6716722278</v>
      </c>
      <c r="H98" s="133">
        <f t="shared" si="43"/>
        <v>1550229.2334044501</v>
      </c>
      <c r="I98" s="133">
        <f t="shared" si="43"/>
        <v>1545129.7951366724</v>
      </c>
      <c r="J98" s="133">
        <f t="shared" si="43"/>
        <v>1540030.3568688948</v>
      </c>
      <c r="K98" s="133">
        <f t="shared" si="43"/>
        <v>1534930.9186011171</v>
      </c>
      <c r="L98" s="133">
        <f t="shared" si="43"/>
        <v>1529831.4803333394</v>
      </c>
      <c r="M98" s="133">
        <f t="shared" si="43"/>
        <v>1524732.0420655617</v>
      </c>
      <c r="N98" s="133">
        <f t="shared" si="43"/>
        <v>1519632.6037977841</v>
      </c>
      <c r="O98" s="133">
        <f t="shared" si="43"/>
        <v>1514533.1655300064</v>
      </c>
      <c r="P98" s="131">
        <f t="shared" si="38"/>
        <v>20086687.336776737</v>
      </c>
      <c r="Q98" s="132">
        <f t="shared" si="39"/>
        <v>1545129.795136672</v>
      </c>
      <c r="R98" s="131">
        <f t="shared" si="40"/>
        <v>33992.855493006784</v>
      </c>
      <c r="S98" s="81">
        <f t="shared" si="44"/>
        <v>61193.259213332087</v>
      </c>
      <c r="T98" s="32">
        <f t="shared" si="41"/>
        <v>2026</v>
      </c>
    </row>
    <row r="99" spans="1:20" ht="18.75">
      <c r="A99" s="32"/>
      <c r="B99" s="127">
        <f t="shared" si="42"/>
        <v>2027</v>
      </c>
      <c r="C99" s="129">
        <f t="shared" si="36"/>
        <v>1514533.1655300064</v>
      </c>
      <c r="D99" s="133">
        <f t="shared" si="43"/>
        <v>1509433.7272622287</v>
      </c>
      <c r="E99" s="133">
        <f t="shared" si="43"/>
        <v>1504334.2889944511</v>
      </c>
      <c r="F99" s="133">
        <f t="shared" si="43"/>
        <v>1499234.8507266734</v>
      </c>
      <c r="G99" s="133">
        <f t="shared" si="43"/>
        <v>1494135.4124588957</v>
      </c>
      <c r="H99" s="133">
        <f t="shared" si="43"/>
        <v>1489035.974191118</v>
      </c>
      <c r="I99" s="133">
        <f t="shared" si="43"/>
        <v>1483936.5359233404</v>
      </c>
      <c r="J99" s="133">
        <f t="shared" si="43"/>
        <v>1478837.0976555627</v>
      </c>
      <c r="K99" s="133">
        <f t="shared" si="43"/>
        <v>1473737.659387785</v>
      </c>
      <c r="L99" s="133">
        <f t="shared" si="43"/>
        <v>1468638.2211200073</v>
      </c>
      <c r="M99" s="133">
        <f t="shared" si="43"/>
        <v>1463538.7828522297</v>
      </c>
      <c r="N99" s="133">
        <f t="shared" si="43"/>
        <v>1458439.344584452</v>
      </c>
      <c r="O99" s="133">
        <f t="shared" si="43"/>
        <v>1453339.9063166743</v>
      </c>
      <c r="P99" s="131">
        <f t="shared" si="38"/>
        <v>19291174.96700342</v>
      </c>
      <c r="Q99" s="132">
        <f t="shared" si="39"/>
        <v>1483936.5359233399</v>
      </c>
      <c r="R99" s="131">
        <f t="shared" si="40"/>
        <v>32646.603790313482</v>
      </c>
      <c r="S99" s="81">
        <f t="shared" si="44"/>
        <v>61193.259213332087</v>
      </c>
      <c r="T99" s="32">
        <f t="shared" si="41"/>
        <v>2027</v>
      </c>
    </row>
    <row r="100" spans="1:20" ht="18.75">
      <c r="A100" s="32"/>
      <c r="B100" s="127">
        <f t="shared" si="42"/>
        <v>2028</v>
      </c>
      <c r="C100" s="129">
        <f t="shared" si="36"/>
        <v>1453339.9063166743</v>
      </c>
      <c r="D100" s="133">
        <f t="shared" si="43"/>
        <v>1448240.4680488966</v>
      </c>
      <c r="E100" s="133">
        <f t="shared" si="43"/>
        <v>1443141.029781119</v>
      </c>
      <c r="F100" s="133">
        <f t="shared" si="43"/>
        <v>1438041.5915133413</v>
      </c>
      <c r="G100" s="133">
        <f t="shared" si="43"/>
        <v>1432942.1532455636</v>
      </c>
      <c r="H100" s="133">
        <f t="shared" si="43"/>
        <v>1427842.7149777859</v>
      </c>
      <c r="I100" s="133">
        <f t="shared" si="43"/>
        <v>1422743.2767100083</v>
      </c>
      <c r="J100" s="133">
        <f t="shared" si="43"/>
        <v>1417643.8384422306</v>
      </c>
      <c r="K100" s="133">
        <f t="shared" si="43"/>
        <v>1412544.4001744529</v>
      </c>
      <c r="L100" s="133">
        <f t="shared" si="43"/>
        <v>1407444.9619066752</v>
      </c>
      <c r="M100" s="133">
        <f t="shared" si="43"/>
        <v>1402345.5236388976</v>
      </c>
      <c r="N100" s="133">
        <f t="shared" si="43"/>
        <v>1397246.0853711199</v>
      </c>
      <c r="O100" s="133">
        <f t="shared" si="43"/>
        <v>1392146.6471033422</v>
      </c>
      <c r="P100" s="131">
        <f t="shared" si="38"/>
        <v>18495662.597230103</v>
      </c>
      <c r="Q100" s="132">
        <f t="shared" si="39"/>
        <v>1422743.2767100078</v>
      </c>
      <c r="R100" s="131">
        <f t="shared" si="40"/>
        <v>31300.352087620176</v>
      </c>
      <c r="S100" s="81">
        <f t="shared" si="44"/>
        <v>61193.259213332087</v>
      </c>
      <c r="T100" s="32">
        <f t="shared" si="41"/>
        <v>2028</v>
      </c>
    </row>
    <row r="101" spans="1:20" ht="18.75">
      <c r="A101" s="32"/>
      <c r="B101" s="127">
        <f t="shared" si="42"/>
        <v>2029</v>
      </c>
      <c r="C101" s="129">
        <f t="shared" si="36"/>
        <v>1392146.6471033422</v>
      </c>
      <c r="D101" s="133">
        <f t="shared" si="43"/>
        <v>1387047.2088355646</v>
      </c>
      <c r="E101" s="133">
        <f t="shared" si="43"/>
        <v>1381947.7705677869</v>
      </c>
      <c r="F101" s="133">
        <f t="shared" si="43"/>
        <v>1376848.3323000092</v>
      </c>
      <c r="G101" s="133">
        <f t="shared" si="43"/>
        <v>1371748.8940322315</v>
      </c>
      <c r="H101" s="133">
        <f t="shared" si="43"/>
        <v>1366649.4557644539</v>
      </c>
      <c r="I101" s="133">
        <f t="shared" si="43"/>
        <v>1361550.0174966762</v>
      </c>
      <c r="J101" s="133">
        <f t="shared" si="43"/>
        <v>1356450.5792288985</v>
      </c>
      <c r="K101" s="133">
        <f t="shared" si="43"/>
        <v>1351351.1409611208</v>
      </c>
      <c r="L101" s="133">
        <f t="shared" si="43"/>
        <v>1346251.7026933432</v>
      </c>
      <c r="M101" s="133">
        <f t="shared" si="43"/>
        <v>1341152.2644255655</v>
      </c>
      <c r="N101" s="133">
        <f t="shared" si="43"/>
        <v>1336052.8261577878</v>
      </c>
      <c r="O101" s="133">
        <f t="shared" si="43"/>
        <v>1330953.3878900101</v>
      </c>
      <c r="P101" s="131">
        <f t="shared" si="38"/>
        <v>17700150.227456789</v>
      </c>
      <c r="Q101" s="132">
        <f t="shared" si="39"/>
        <v>1361550.0174966762</v>
      </c>
      <c r="R101" s="131">
        <f t="shared" si="40"/>
        <v>29954.100384926878</v>
      </c>
      <c r="S101" s="81">
        <f t="shared" si="44"/>
        <v>61193.259213332087</v>
      </c>
      <c r="T101" s="32">
        <f t="shared" si="41"/>
        <v>2029</v>
      </c>
    </row>
    <row r="102" spans="1:20" ht="18.75">
      <c r="A102" s="32"/>
      <c r="B102" s="127">
        <f t="shared" si="42"/>
        <v>2030</v>
      </c>
      <c r="C102" s="129">
        <f t="shared" si="36"/>
        <v>1330953.3878900101</v>
      </c>
      <c r="D102" s="133">
        <f t="shared" si="43"/>
        <v>1325853.9496222325</v>
      </c>
      <c r="E102" s="133">
        <f t="shared" si="43"/>
        <v>1320754.5113544548</v>
      </c>
      <c r="F102" s="133">
        <f t="shared" si="43"/>
        <v>1315655.0730866771</v>
      </c>
      <c r="G102" s="133">
        <f t="shared" si="43"/>
        <v>1310555.6348188994</v>
      </c>
      <c r="H102" s="133">
        <f t="shared" si="43"/>
        <v>1305456.1965511218</v>
      </c>
      <c r="I102" s="133">
        <f t="shared" si="43"/>
        <v>1300356.7582833441</v>
      </c>
      <c r="J102" s="133">
        <f t="shared" si="43"/>
        <v>1295257.3200155664</v>
      </c>
      <c r="K102" s="133">
        <f t="shared" si="43"/>
        <v>1290157.8817477887</v>
      </c>
      <c r="L102" s="133">
        <f t="shared" si="43"/>
        <v>1285058.4434800111</v>
      </c>
      <c r="M102" s="133">
        <f t="shared" si="43"/>
        <v>1279959.0052122334</v>
      </c>
      <c r="N102" s="133">
        <f t="shared" si="43"/>
        <v>1274859.5669444557</v>
      </c>
      <c r="O102" s="133">
        <f t="shared" si="43"/>
        <v>1269760.1286766781</v>
      </c>
      <c r="P102" s="131">
        <f t="shared" si="38"/>
        <v>16904637.857683472</v>
      </c>
      <c r="Q102" s="132">
        <f t="shared" si="39"/>
        <v>1300356.7582833441</v>
      </c>
      <c r="R102" s="131">
        <f t="shared" si="40"/>
        <v>28607.848682233569</v>
      </c>
      <c r="S102" s="81">
        <f t="shared" si="44"/>
        <v>61193.259213332087</v>
      </c>
      <c r="T102" s="32">
        <f t="shared" si="41"/>
        <v>2030</v>
      </c>
    </row>
    <row r="103" spans="1:20" ht="18.75">
      <c r="A103" s="32"/>
      <c r="B103" s="127">
        <f t="shared" si="42"/>
        <v>2031</v>
      </c>
      <c r="C103" s="129">
        <f t="shared" si="36"/>
        <v>1269760.1286766781</v>
      </c>
      <c r="D103" s="133">
        <f t="shared" si="43"/>
        <v>1264660.6904089004</v>
      </c>
      <c r="E103" s="133">
        <f t="shared" si="43"/>
        <v>1259561.2521411227</v>
      </c>
      <c r="F103" s="133">
        <f t="shared" si="43"/>
        <v>1254461.813873345</v>
      </c>
      <c r="G103" s="133">
        <f t="shared" si="43"/>
        <v>1249362.3756055674</v>
      </c>
      <c r="H103" s="133">
        <f t="shared" si="43"/>
        <v>1244262.9373377897</v>
      </c>
      <c r="I103" s="133">
        <f t="shared" si="43"/>
        <v>1239163.499070012</v>
      </c>
      <c r="J103" s="133">
        <f t="shared" si="43"/>
        <v>1234064.0608022343</v>
      </c>
      <c r="K103" s="133">
        <f t="shared" si="43"/>
        <v>1228964.6225344567</v>
      </c>
      <c r="L103" s="133">
        <f t="shared" si="43"/>
        <v>1223865.184266679</v>
      </c>
      <c r="M103" s="133">
        <f t="shared" si="43"/>
        <v>1218765.7459989013</v>
      </c>
      <c r="N103" s="133">
        <f t="shared" si="43"/>
        <v>1213666.3077311236</v>
      </c>
      <c r="O103" s="133">
        <f t="shared" si="43"/>
        <v>1208566.869463346</v>
      </c>
      <c r="P103" s="131">
        <f>SUM(C103:O103)</f>
        <v>16109125.487910155</v>
      </c>
      <c r="Q103" s="132">
        <f>P103/13</f>
        <v>1239163.499070012</v>
      </c>
      <c r="R103" s="131">
        <f t="shared" si="40"/>
        <v>27261.596979540263</v>
      </c>
      <c r="S103" s="81">
        <f t="shared" si="44"/>
        <v>61193.259213332087</v>
      </c>
      <c r="T103" s="32">
        <f t="shared" si="41"/>
        <v>2031</v>
      </c>
    </row>
    <row r="104" spans="1:20" ht="18.75">
      <c r="A104" s="32"/>
      <c r="B104" s="127">
        <f t="shared" si="42"/>
        <v>2032</v>
      </c>
      <c r="C104" s="129">
        <f t="shared" si="36"/>
        <v>1208566.869463346</v>
      </c>
      <c r="D104" s="133">
        <f t="shared" si="43"/>
        <v>1203467.4311955683</v>
      </c>
      <c r="E104" s="133">
        <f t="shared" si="43"/>
        <v>1198367.9929277906</v>
      </c>
      <c r="F104" s="133">
        <f t="shared" si="43"/>
        <v>1193268.5546600129</v>
      </c>
      <c r="G104" s="133">
        <f t="shared" si="43"/>
        <v>1188169.1163922353</v>
      </c>
      <c r="H104" s="133">
        <f t="shared" si="43"/>
        <v>1183069.6781244576</v>
      </c>
      <c r="I104" s="133">
        <f t="shared" si="43"/>
        <v>1177970.2398566799</v>
      </c>
      <c r="J104" s="133">
        <f t="shared" si="43"/>
        <v>1172870.8015889022</v>
      </c>
      <c r="K104" s="133">
        <f t="shared" si="43"/>
        <v>1167771.3633211246</v>
      </c>
      <c r="L104" s="133">
        <f t="shared" si="43"/>
        <v>1162671.9250533469</v>
      </c>
      <c r="M104" s="133">
        <f t="shared" si="43"/>
        <v>1157572.4867855692</v>
      </c>
      <c r="N104" s="133">
        <f t="shared" si="43"/>
        <v>1152473.0485177916</v>
      </c>
      <c r="O104" s="133">
        <f t="shared" si="43"/>
        <v>1147373.6102500139</v>
      </c>
      <c r="P104" s="131">
        <f>SUM(C104:O104)</f>
        <v>15313613.118136838</v>
      </c>
      <c r="Q104" s="132">
        <f>P104/13</f>
        <v>1177970.2398566799</v>
      </c>
      <c r="R104" s="131">
        <f t="shared" si="40"/>
        <v>25915.345276846961</v>
      </c>
      <c r="S104" s="81">
        <f t="shared" si="44"/>
        <v>61193.259213332087</v>
      </c>
      <c r="T104" s="32">
        <f t="shared" si="41"/>
        <v>2032</v>
      </c>
    </row>
    <row r="105" spans="1:20" ht="18.75">
      <c r="A105" s="32"/>
      <c r="B105" s="127">
        <f t="shared" si="42"/>
        <v>2033</v>
      </c>
      <c r="C105" s="129">
        <f t="shared" si="36"/>
        <v>1147373.6102500139</v>
      </c>
      <c r="D105" s="133">
        <f t="shared" si="43"/>
        <v>1142274.1719822362</v>
      </c>
      <c r="E105" s="133">
        <f t="shared" si="43"/>
        <v>1137174.7337144585</v>
      </c>
      <c r="F105" s="133">
        <f t="shared" si="43"/>
        <v>1132075.2954466809</v>
      </c>
      <c r="G105" s="133">
        <f t="shared" si="43"/>
        <v>1126975.8571789032</v>
      </c>
      <c r="H105" s="133">
        <f t="shared" si="43"/>
        <v>1121876.4189111255</v>
      </c>
      <c r="I105" s="133">
        <f t="shared" si="43"/>
        <v>1116776.9806433478</v>
      </c>
      <c r="J105" s="133">
        <f t="shared" si="43"/>
        <v>1111677.5423755702</v>
      </c>
      <c r="K105" s="133">
        <f t="shared" si="43"/>
        <v>1106578.1041077925</v>
      </c>
      <c r="L105" s="133">
        <f t="shared" si="43"/>
        <v>1101478.6658400148</v>
      </c>
      <c r="M105" s="133">
        <f t="shared" si="43"/>
        <v>1096379.2275722371</v>
      </c>
      <c r="N105" s="133">
        <f t="shared" si="43"/>
        <v>1091279.7893044595</v>
      </c>
      <c r="O105" s="133">
        <f t="shared" si="43"/>
        <v>1086180.3510366818</v>
      </c>
      <c r="P105" s="131">
        <f>SUM(C105:O105)</f>
        <v>14518100.748363521</v>
      </c>
      <c r="Q105" s="132">
        <f>P105/13</f>
        <v>1116776.9806433478</v>
      </c>
      <c r="R105" s="131">
        <f t="shared" si="40"/>
        <v>24569.093574153656</v>
      </c>
      <c r="S105" s="81">
        <f t="shared" si="44"/>
        <v>61193.259213332087</v>
      </c>
      <c r="T105" s="32">
        <f t="shared" si="41"/>
        <v>2033</v>
      </c>
    </row>
    <row r="106" spans="1:20" ht="18.75">
      <c r="A106" s="32"/>
      <c r="B106" s="127">
        <f t="shared" si="42"/>
        <v>2034</v>
      </c>
      <c r="C106" s="129">
        <f t="shared" si="36"/>
        <v>1086180.3510366818</v>
      </c>
      <c r="D106" s="133">
        <f t="shared" si="43"/>
        <v>1081080.9127689041</v>
      </c>
      <c r="E106" s="133">
        <f t="shared" si="43"/>
        <v>1075981.4745011264</v>
      </c>
      <c r="F106" s="133">
        <f t="shared" si="43"/>
        <v>1070882.0362333488</v>
      </c>
      <c r="G106" s="133">
        <f t="shared" si="43"/>
        <v>1065782.5979655711</v>
      </c>
      <c r="H106" s="133">
        <f t="shared" si="43"/>
        <v>1060683.1596977934</v>
      </c>
      <c r="I106" s="133">
        <f t="shared" si="43"/>
        <v>1055583.7214300158</v>
      </c>
      <c r="J106" s="133">
        <f t="shared" si="43"/>
        <v>1050484.2831622381</v>
      </c>
      <c r="K106" s="133">
        <f t="shared" si="43"/>
        <v>1045384.8448944603</v>
      </c>
      <c r="L106" s="133">
        <f t="shared" si="43"/>
        <v>1040285.4066266825</v>
      </c>
      <c r="M106" s="133">
        <f t="shared" si="43"/>
        <v>1035185.9683589047</v>
      </c>
      <c r="N106" s="133">
        <f t="shared" si="43"/>
        <v>1030086.5300911269</v>
      </c>
      <c r="O106" s="133">
        <f t="shared" si="43"/>
        <v>1024987.0918233491</v>
      </c>
      <c r="P106" s="131">
        <f>SUM(C106:O106)</f>
        <v>13722588.378590202</v>
      </c>
      <c r="Q106" s="132">
        <f>P106/13</f>
        <v>1055583.7214300155</v>
      </c>
      <c r="R106" s="131">
        <f t="shared" si="40"/>
        <v>23222.841871460347</v>
      </c>
      <c r="S106" s="81">
        <f t="shared" si="44"/>
        <v>61193.259213332669</v>
      </c>
      <c r="T106" s="32"/>
    </row>
    <row r="107" spans="1:20" ht="18.75">
      <c r="A107" s="32"/>
      <c r="B107" s="127">
        <f t="shared" si="42"/>
        <v>2035</v>
      </c>
      <c r="C107" s="129">
        <f t="shared" si="36"/>
        <v>1024987.0918233491</v>
      </c>
      <c r="D107" s="133">
        <f t="shared" si="43"/>
        <v>1019887.6535555713</v>
      </c>
      <c r="E107" s="133">
        <f t="shared" si="43"/>
        <v>1014788.2152877935</v>
      </c>
      <c r="F107" s="133">
        <f t="shared" si="43"/>
        <v>1009688.7770200158</v>
      </c>
      <c r="G107" s="133">
        <f t="shared" si="43"/>
        <v>1004589.338752238</v>
      </c>
      <c r="H107" s="133">
        <f t="shared" si="43"/>
        <v>999489.90048446017</v>
      </c>
      <c r="I107" s="133">
        <f t="shared" si="43"/>
        <v>994390.46221668238</v>
      </c>
      <c r="J107" s="133">
        <f t="shared" si="43"/>
        <v>989291.02394890459</v>
      </c>
      <c r="K107" s="133">
        <f t="shared" si="43"/>
        <v>984191.5856811268</v>
      </c>
      <c r="L107" s="133">
        <f t="shared" si="43"/>
        <v>979092.14741334901</v>
      </c>
      <c r="M107" s="133">
        <f t="shared" si="43"/>
        <v>973992.70914557122</v>
      </c>
      <c r="N107" s="133">
        <f t="shared" si="43"/>
        <v>968893.27087779343</v>
      </c>
      <c r="O107" s="133">
        <f t="shared" si="43"/>
        <v>963793.83261001564</v>
      </c>
      <c r="P107" s="131">
        <f>SUM(C107:O107)</f>
        <v>12927076.008816872</v>
      </c>
      <c r="Q107" s="132">
        <f>P107/13</f>
        <v>994390.4622166825</v>
      </c>
      <c r="R107" s="131">
        <f t="shared" si="40"/>
        <v>21876.590168767016</v>
      </c>
      <c r="S107" s="81">
        <f t="shared" si="44"/>
        <v>61193.259213333484</v>
      </c>
      <c r="T107" s="32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tabSelected="1" view="pageBreakPreview" topLeftCell="A13" zoomScale="70" zoomScaleNormal="100" zoomScaleSheetLayoutView="70" workbookViewId="0">
      <selection activeCell="J56" sqref="J56"/>
    </sheetView>
  </sheetViews>
  <sheetFormatPr defaultColWidth="9.140625" defaultRowHeight="15.75"/>
  <cols>
    <col min="1" max="1" width="11.7109375" style="16" customWidth="1"/>
    <col min="2" max="2" width="52.140625" style="16" customWidth="1"/>
    <col min="3" max="3" width="16.28515625" style="16" customWidth="1"/>
    <col min="4" max="4" width="15.7109375" style="16" customWidth="1"/>
    <col min="5" max="5" width="16.28515625" style="16" hidden="1" customWidth="1"/>
    <col min="6" max="6" width="16.7109375" style="16" hidden="1" customWidth="1"/>
    <col min="7" max="7" width="15.7109375" style="16" customWidth="1"/>
    <col min="8" max="8" width="15.5703125" style="16" customWidth="1"/>
    <col min="9" max="10" width="15.5703125" style="157" customWidth="1"/>
    <col min="11" max="11" width="18.28515625" style="16" customWidth="1"/>
    <col min="12" max="12" width="21" style="16" customWidth="1"/>
    <col min="13" max="16384" width="9.140625" style="16"/>
  </cols>
  <sheetData>
    <row r="1" spans="1:12" ht="18.75">
      <c r="L1" s="11" t="s">
        <v>160</v>
      </c>
    </row>
    <row r="2" spans="1:12" ht="18.75">
      <c r="L2" s="6" t="s">
        <v>224</v>
      </c>
    </row>
    <row r="3" spans="1:12" ht="18.75">
      <c r="L3" s="6" t="s">
        <v>287</v>
      </c>
    </row>
    <row r="8" spans="1:12">
      <c r="A8" s="344" t="str">
        <f>'1. паспорт местоположение'!A5:C5</f>
        <v>Год раскрытия информации: 2026 год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</row>
    <row r="10" spans="1:12" ht="18.75">
      <c r="A10" s="342" t="s">
        <v>145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</row>
    <row r="11" spans="1:12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369" t="str">
        <f>'1. паспорт местоположение'!$A$9</f>
        <v xml:space="preserve">Акционерное общество «Черногорэнерго» 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</row>
    <row r="13" spans="1:12">
      <c r="A13" s="325" t="s">
        <v>2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</row>
    <row r="14" spans="1:12" ht="18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370" t="str">
        <f>'1. паспорт местоположение'!A12</f>
        <v>P_2025.09п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</row>
    <row r="16" spans="1:12">
      <c r="A16" s="325" t="s">
        <v>0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</row>
    <row r="17" spans="1:12" ht="18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57.75" customHeight="1">
      <c r="A18" s="371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</row>
    <row r="19" spans="1:12">
      <c r="A19" s="325" t="s">
        <v>1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2" spans="1:12">
      <c r="A22" s="372" t="s">
        <v>176</v>
      </c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</row>
    <row r="23" spans="1:12">
      <c r="A23" s="374" t="s">
        <v>247</v>
      </c>
      <c r="B23" s="374" t="s">
        <v>333</v>
      </c>
      <c r="C23" s="379" t="s">
        <v>188</v>
      </c>
      <c r="D23" s="379"/>
      <c r="E23" s="379"/>
      <c r="F23" s="379"/>
      <c r="G23" s="379"/>
      <c r="H23" s="379"/>
      <c r="I23" s="373" t="s">
        <v>169</v>
      </c>
      <c r="J23" s="376" t="s">
        <v>168</v>
      </c>
      <c r="K23" s="374" t="s">
        <v>142</v>
      </c>
      <c r="L23" s="375" t="s">
        <v>157</v>
      </c>
    </row>
    <row r="24" spans="1:12" ht="38.25" customHeight="1">
      <c r="A24" s="374"/>
      <c r="B24" s="374"/>
      <c r="C24" s="380" t="s">
        <v>148</v>
      </c>
      <c r="D24" s="380"/>
      <c r="E24" s="193"/>
      <c r="F24" s="205"/>
      <c r="G24" s="381" t="s">
        <v>497</v>
      </c>
      <c r="H24" s="382"/>
      <c r="I24" s="373"/>
      <c r="J24" s="377"/>
      <c r="K24" s="374"/>
      <c r="L24" s="375"/>
    </row>
    <row r="25" spans="1:12" ht="31.5">
      <c r="A25" s="374"/>
      <c r="B25" s="374"/>
      <c r="C25" s="202" t="s">
        <v>233</v>
      </c>
      <c r="D25" s="202" t="s">
        <v>239</v>
      </c>
      <c r="E25" s="202" t="s">
        <v>233</v>
      </c>
      <c r="F25" s="202" t="s">
        <v>239</v>
      </c>
      <c r="G25" s="202" t="s">
        <v>233</v>
      </c>
      <c r="H25" s="202" t="s">
        <v>239</v>
      </c>
      <c r="I25" s="373"/>
      <c r="J25" s="378"/>
      <c r="K25" s="374"/>
      <c r="L25" s="375"/>
    </row>
    <row r="26" spans="1:12">
      <c r="A26" s="194">
        <v>1</v>
      </c>
      <c r="B26" s="194">
        <v>2</v>
      </c>
      <c r="C26" s="202">
        <v>3</v>
      </c>
      <c r="D26" s="202">
        <v>4</v>
      </c>
      <c r="E26" s="202">
        <v>5</v>
      </c>
      <c r="F26" s="202">
        <v>6</v>
      </c>
      <c r="G26" s="202">
        <v>7</v>
      </c>
      <c r="H26" s="202">
        <v>8</v>
      </c>
      <c r="I26" s="202">
        <v>9</v>
      </c>
      <c r="J26" s="202">
        <v>10</v>
      </c>
      <c r="K26" s="202">
        <v>11</v>
      </c>
      <c r="L26" s="202">
        <v>12</v>
      </c>
    </row>
    <row r="27" spans="1:12">
      <c r="A27" s="198">
        <v>1</v>
      </c>
      <c r="B27" s="199" t="s">
        <v>334</v>
      </c>
      <c r="C27" s="199"/>
      <c r="D27" s="200"/>
      <c r="E27" s="200"/>
      <c r="F27" s="200"/>
      <c r="G27" s="200"/>
      <c r="H27" s="200"/>
      <c r="I27" s="200"/>
      <c r="J27" s="200"/>
      <c r="K27" s="195"/>
      <c r="L27" s="203"/>
    </row>
    <row r="28" spans="1:12">
      <c r="A28" s="198" t="s">
        <v>335</v>
      </c>
      <c r="B28" s="201" t="s">
        <v>336</v>
      </c>
      <c r="C28" s="196" t="s">
        <v>234</v>
      </c>
      <c r="D28" s="196" t="s">
        <v>234</v>
      </c>
      <c r="E28" s="196" t="s">
        <v>234</v>
      </c>
      <c r="F28" s="196" t="s">
        <v>234</v>
      </c>
      <c r="G28" s="196" t="s">
        <v>234</v>
      </c>
      <c r="H28" s="196" t="s">
        <v>234</v>
      </c>
      <c r="I28" s="196"/>
      <c r="J28" s="196"/>
      <c r="K28" s="196"/>
      <c r="L28" s="196"/>
    </row>
    <row r="29" spans="1:12" ht="31.5">
      <c r="A29" s="198" t="s">
        <v>337</v>
      </c>
      <c r="B29" s="201" t="s">
        <v>338</v>
      </c>
      <c r="C29" s="196" t="s">
        <v>234</v>
      </c>
      <c r="D29" s="196" t="s">
        <v>234</v>
      </c>
      <c r="E29" s="196" t="s">
        <v>234</v>
      </c>
      <c r="F29" s="196" t="s">
        <v>234</v>
      </c>
      <c r="G29" s="196" t="s">
        <v>234</v>
      </c>
      <c r="H29" s="196" t="s">
        <v>234</v>
      </c>
      <c r="I29" s="196"/>
      <c r="J29" s="196"/>
      <c r="K29" s="196"/>
      <c r="L29" s="196"/>
    </row>
    <row r="30" spans="1:12" ht="47.25">
      <c r="A30" s="198" t="s">
        <v>339</v>
      </c>
      <c r="B30" s="201" t="s">
        <v>340</v>
      </c>
      <c r="C30" s="196" t="s">
        <v>234</v>
      </c>
      <c r="D30" s="196" t="s">
        <v>234</v>
      </c>
      <c r="E30" s="196" t="s">
        <v>234</v>
      </c>
      <c r="F30" s="196" t="s">
        <v>234</v>
      </c>
      <c r="G30" s="196" t="s">
        <v>234</v>
      </c>
      <c r="H30" s="196" t="s">
        <v>234</v>
      </c>
      <c r="I30" s="196"/>
      <c r="J30" s="196"/>
      <c r="K30" s="196"/>
      <c r="L30" s="196"/>
    </row>
    <row r="31" spans="1:12" ht="31.5">
      <c r="A31" s="198" t="s">
        <v>341</v>
      </c>
      <c r="B31" s="201" t="s">
        <v>342</v>
      </c>
      <c r="C31" s="285" t="s">
        <v>460</v>
      </c>
      <c r="D31" s="285" t="str">
        <f>C31</f>
        <v>3 кв. 2024г</v>
      </c>
      <c r="E31" s="285" t="s">
        <v>234</v>
      </c>
      <c r="F31" s="285" t="s">
        <v>234</v>
      </c>
      <c r="G31" s="285" t="str">
        <f t="shared" ref="G31:H33" si="0">C31</f>
        <v>3 кв. 2024г</v>
      </c>
      <c r="H31" s="285" t="str">
        <f t="shared" si="0"/>
        <v>3 кв. 2024г</v>
      </c>
      <c r="I31" s="309">
        <v>1</v>
      </c>
      <c r="J31" s="309">
        <v>0</v>
      </c>
      <c r="K31" s="196"/>
      <c r="L31" s="196"/>
    </row>
    <row r="32" spans="1:12" ht="31.5">
      <c r="A32" s="198" t="s">
        <v>343</v>
      </c>
      <c r="B32" s="201" t="s">
        <v>344</v>
      </c>
      <c r="C32" s="285" t="s">
        <v>460</v>
      </c>
      <c r="D32" s="285" t="str">
        <f>C32</f>
        <v>3 кв. 2024г</v>
      </c>
      <c r="E32" s="285" t="s">
        <v>234</v>
      </c>
      <c r="F32" s="285" t="s">
        <v>234</v>
      </c>
      <c r="G32" s="285" t="str">
        <f t="shared" si="0"/>
        <v>3 кв. 2024г</v>
      </c>
      <c r="H32" s="285" t="str">
        <f t="shared" si="0"/>
        <v>3 кв. 2024г</v>
      </c>
      <c r="I32" s="309">
        <v>1</v>
      </c>
      <c r="J32" s="309">
        <v>0</v>
      </c>
      <c r="K32" s="196"/>
      <c r="L32" s="196"/>
    </row>
    <row r="33" spans="1:12" ht="31.5">
      <c r="A33" s="198" t="s">
        <v>345</v>
      </c>
      <c r="B33" s="197" t="s">
        <v>75</v>
      </c>
      <c r="C33" s="285" t="s">
        <v>461</v>
      </c>
      <c r="D33" s="285" t="s">
        <v>461</v>
      </c>
      <c r="E33" s="196" t="s">
        <v>234</v>
      </c>
      <c r="F33" s="196" t="s">
        <v>234</v>
      </c>
      <c r="G33" s="285" t="str">
        <f t="shared" si="0"/>
        <v>2 кв. 2023г</v>
      </c>
      <c r="H33" s="285" t="str">
        <f t="shared" si="0"/>
        <v>2 кв. 2023г</v>
      </c>
      <c r="I33" s="309">
        <v>1</v>
      </c>
      <c r="J33" s="309">
        <v>0</v>
      </c>
      <c r="K33" s="196"/>
      <c r="L33" s="196"/>
    </row>
    <row r="34" spans="1:12">
      <c r="A34" s="198" t="s">
        <v>346</v>
      </c>
      <c r="B34" s="197" t="s">
        <v>347</v>
      </c>
      <c r="C34" s="285" t="s">
        <v>234</v>
      </c>
      <c r="D34" s="285" t="s">
        <v>234</v>
      </c>
      <c r="E34" s="196" t="s">
        <v>234</v>
      </c>
      <c r="F34" s="196" t="s">
        <v>234</v>
      </c>
      <c r="G34" s="196" t="s">
        <v>234</v>
      </c>
      <c r="H34" s="196" t="s">
        <v>234</v>
      </c>
      <c r="I34" s="196"/>
      <c r="J34" s="196"/>
      <c r="K34" s="196"/>
      <c r="L34" s="196"/>
    </row>
    <row r="35" spans="1:12" ht="31.5">
      <c r="A35" s="198" t="s">
        <v>348</v>
      </c>
      <c r="B35" s="197" t="s">
        <v>349</v>
      </c>
      <c r="C35" s="196" t="s">
        <v>234</v>
      </c>
      <c r="D35" s="196" t="s">
        <v>234</v>
      </c>
      <c r="E35" s="196" t="s">
        <v>234</v>
      </c>
      <c r="F35" s="196" t="s">
        <v>234</v>
      </c>
      <c r="G35" s="196" t="s">
        <v>234</v>
      </c>
      <c r="H35" s="196" t="s">
        <v>234</v>
      </c>
      <c r="I35" s="196"/>
      <c r="J35" s="196"/>
      <c r="K35" s="196"/>
      <c r="L35" s="196"/>
    </row>
    <row r="36" spans="1:12" ht="47.25">
      <c r="A36" s="198" t="s">
        <v>350</v>
      </c>
      <c r="B36" s="197" t="s">
        <v>351</v>
      </c>
      <c r="C36" s="196" t="s">
        <v>234</v>
      </c>
      <c r="D36" s="196" t="s">
        <v>234</v>
      </c>
      <c r="E36" s="196" t="s">
        <v>234</v>
      </c>
      <c r="F36" s="196" t="s">
        <v>234</v>
      </c>
      <c r="G36" s="196" t="s">
        <v>234</v>
      </c>
      <c r="H36" s="196" t="s">
        <v>234</v>
      </c>
      <c r="I36" s="196"/>
      <c r="J36" s="196"/>
      <c r="K36" s="196"/>
      <c r="L36" s="196"/>
    </row>
    <row r="37" spans="1:12">
      <c r="A37" s="198" t="s">
        <v>352</v>
      </c>
      <c r="B37" s="197" t="s">
        <v>201</v>
      </c>
      <c r="C37" s="248" t="s">
        <v>234</v>
      </c>
      <c r="D37" s="248" t="s">
        <v>234</v>
      </c>
      <c r="E37" s="248" t="s">
        <v>234</v>
      </c>
      <c r="F37" s="248" t="s">
        <v>234</v>
      </c>
      <c r="G37" s="248" t="s">
        <v>234</v>
      </c>
      <c r="H37" s="196" t="s">
        <v>234</v>
      </c>
      <c r="I37" s="196"/>
      <c r="J37" s="196"/>
      <c r="K37" s="196"/>
      <c r="L37" s="196"/>
    </row>
    <row r="38" spans="1:12">
      <c r="A38" s="198" t="s">
        <v>353</v>
      </c>
      <c r="B38" s="197" t="s">
        <v>354</v>
      </c>
      <c r="C38" s="196" t="s">
        <v>234</v>
      </c>
      <c r="D38" s="196" t="s">
        <v>234</v>
      </c>
      <c r="E38" s="196" t="s">
        <v>234</v>
      </c>
      <c r="F38" s="196" t="s">
        <v>234</v>
      </c>
      <c r="G38" s="196" t="s">
        <v>234</v>
      </c>
      <c r="H38" s="196" t="s">
        <v>234</v>
      </c>
      <c r="I38" s="196"/>
      <c r="J38" s="196"/>
      <c r="K38" s="196"/>
      <c r="L38" s="196"/>
    </row>
    <row r="39" spans="1:12">
      <c r="A39" s="198" t="s">
        <v>355</v>
      </c>
      <c r="B39" s="197" t="s">
        <v>180</v>
      </c>
      <c r="C39" s="285" t="s">
        <v>461</v>
      </c>
      <c r="D39" s="285" t="s">
        <v>462</v>
      </c>
      <c r="E39" s="196" t="s">
        <v>234</v>
      </c>
      <c r="F39" s="196" t="s">
        <v>234</v>
      </c>
      <c r="G39" s="285" t="str">
        <f>C39</f>
        <v>2 кв. 2023г</v>
      </c>
      <c r="H39" s="285" t="str">
        <f>D39</f>
        <v>4 кв. 2023г</v>
      </c>
      <c r="I39" s="309">
        <v>1</v>
      </c>
      <c r="J39" s="309">
        <v>0</v>
      </c>
      <c r="K39" s="196"/>
      <c r="L39" s="196"/>
    </row>
    <row r="40" spans="1:12">
      <c r="A40" s="198" t="s">
        <v>356</v>
      </c>
      <c r="B40" s="199" t="s">
        <v>138</v>
      </c>
      <c r="C40" s="196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1:12" ht="47.25">
      <c r="A41" s="198">
        <v>2</v>
      </c>
      <c r="B41" s="197" t="s">
        <v>357</v>
      </c>
      <c r="C41" s="285" t="s">
        <v>463</v>
      </c>
      <c r="D41" s="285" t="s">
        <v>463</v>
      </c>
      <c r="E41" s="285"/>
      <c r="F41" s="285"/>
      <c r="G41" s="285" t="str">
        <f>C41</f>
        <v>2 кв. 2024г</v>
      </c>
      <c r="H41" s="285" t="str">
        <f>D41</f>
        <v>2 кв. 2024г</v>
      </c>
      <c r="I41" s="309">
        <v>1</v>
      </c>
      <c r="J41" s="309">
        <v>0</v>
      </c>
      <c r="K41" s="196"/>
      <c r="L41" s="196"/>
    </row>
    <row r="42" spans="1:12">
      <c r="A42" s="198" t="s">
        <v>358</v>
      </c>
      <c r="B42" s="197" t="s">
        <v>359</v>
      </c>
      <c r="C42" s="285" t="s">
        <v>234</v>
      </c>
      <c r="D42" s="285" t="s">
        <v>234</v>
      </c>
      <c r="E42" s="192"/>
      <c r="F42" s="192"/>
      <c r="G42" s="285" t="s">
        <v>234</v>
      </c>
      <c r="H42" s="285" t="s">
        <v>234</v>
      </c>
      <c r="I42" s="192"/>
      <c r="J42" s="192"/>
      <c r="K42" s="192"/>
      <c r="L42" s="192"/>
    </row>
    <row r="43" spans="1:12" ht="31.5">
      <c r="A43" s="198" t="s">
        <v>360</v>
      </c>
      <c r="B43" s="199" t="s">
        <v>361</v>
      </c>
      <c r="C43" s="216" t="s">
        <v>464</v>
      </c>
      <c r="D43" s="216" t="s">
        <v>465</v>
      </c>
      <c r="E43" s="287"/>
      <c r="F43" s="287"/>
      <c r="G43" s="288" t="str">
        <f>C43</f>
        <v>1 кв. 2025г.</v>
      </c>
      <c r="H43" s="288" t="str">
        <f>D43</f>
        <v>1 кв. 2026г</v>
      </c>
      <c r="I43" s="195"/>
      <c r="J43" s="195"/>
      <c r="K43" s="195"/>
      <c r="L43" s="195"/>
    </row>
    <row r="44" spans="1:12" ht="31.5">
      <c r="A44" s="198">
        <v>3</v>
      </c>
      <c r="B44" s="197" t="s">
        <v>362</v>
      </c>
      <c r="C44" s="217" t="s">
        <v>234</v>
      </c>
      <c r="D44" s="217" t="s">
        <v>234</v>
      </c>
      <c r="E44" s="196" t="s">
        <v>234</v>
      </c>
      <c r="F44" s="196" t="s">
        <v>234</v>
      </c>
      <c r="G44" s="196" t="s">
        <v>234</v>
      </c>
      <c r="H44" s="196" t="s">
        <v>234</v>
      </c>
      <c r="I44" s="196"/>
      <c r="J44" s="196"/>
      <c r="K44" s="196"/>
      <c r="L44" s="196"/>
    </row>
    <row r="45" spans="1:12">
      <c r="A45" s="198" t="s">
        <v>363</v>
      </c>
      <c r="B45" s="197" t="s">
        <v>155</v>
      </c>
      <c r="C45" s="216" t="s">
        <v>234</v>
      </c>
      <c r="D45" s="216" t="s">
        <v>234</v>
      </c>
      <c r="E45" s="192"/>
      <c r="F45" s="192"/>
      <c r="G45" s="286" t="str">
        <f>C45</f>
        <v>не требуется</v>
      </c>
      <c r="H45" s="286" t="str">
        <f>D45</f>
        <v>не требуется</v>
      </c>
      <c r="I45" s="192"/>
      <c r="J45" s="192"/>
      <c r="K45" s="192"/>
      <c r="L45" s="192"/>
    </row>
    <row r="46" spans="1:12">
      <c r="A46" s="198" t="s">
        <v>364</v>
      </c>
      <c r="B46" s="197" t="s">
        <v>100</v>
      </c>
      <c r="C46" s="216" t="s">
        <v>464</v>
      </c>
      <c r="D46" s="216" t="s">
        <v>465</v>
      </c>
      <c r="E46" s="192"/>
      <c r="F46" s="192"/>
      <c r="G46" s="286" t="str">
        <f>C46</f>
        <v>1 кв. 2025г.</v>
      </c>
      <c r="H46" s="286" t="str">
        <f>D46</f>
        <v>1 кв. 2026г</v>
      </c>
      <c r="I46" s="192"/>
      <c r="J46" s="192"/>
      <c r="K46" s="192"/>
      <c r="L46" s="192"/>
    </row>
    <row r="47" spans="1:12" ht="63">
      <c r="A47" s="198" t="s">
        <v>365</v>
      </c>
      <c r="B47" s="197" t="s">
        <v>366</v>
      </c>
      <c r="C47" s="196" t="s">
        <v>234</v>
      </c>
      <c r="D47" s="196" t="s">
        <v>234</v>
      </c>
      <c r="E47" s="196" t="s">
        <v>234</v>
      </c>
      <c r="F47" s="196" t="s">
        <v>234</v>
      </c>
      <c r="G47" s="196" t="s">
        <v>234</v>
      </c>
      <c r="H47" s="196" t="s">
        <v>234</v>
      </c>
      <c r="I47" s="196"/>
      <c r="J47" s="196"/>
      <c r="K47" s="196"/>
      <c r="L47" s="196"/>
    </row>
    <row r="48" spans="1:12" ht="110.25">
      <c r="A48" s="198" t="s">
        <v>367</v>
      </c>
      <c r="B48" s="197" t="s">
        <v>368</v>
      </c>
      <c r="C48" s="217" t="s">
        <v>234</v>
      </c>
      <c r="D48" s="217" t="s">
        <v>234</v>
      </c>
      <c r="E48" s="196" t="s">
        <v>234</v>
      </c>
      <c r="F48" s="196" t="s">
        <v>234</v>
      </c>
      <c r="G48" s="196" t="s">
        <v>234</v>
      </c>
      <c r="H48" s="196" t="s">
        <v>234</v>
      </c>
      <c r="I48" s="196"/>
      <c r="J48" s="196"/>
      <c r="K48" s="196"/>
      <c r="L48" s="196"/>
    </row>
    <row r="49" spans="1:12">
      <c r="A49" s="198" t="s">
        <v>369</v>
      </c>
      <c r="B49" s="197" t="s">
        <v>172</v>
      </c>
      <c r="C49" s="216"/>
      <c r="D49" s="216"/>
      <c r="E49" s="192"/>
      <c r="F49" s="192"/>
      <c r="G49" s="192"/>
      <c r="H49" s="192"/>
      <c r="I49" s="192"/>
      <c r="J49" s="192"/>
      <c r="K49" s="192"/>
      <c r="L49" s="192"/>
    </row>
    <row r="50" spans="1:12">
      <c r="A50" s="198" t="s">
        <v>370</v>
      </c>
      <c r="B50" s="199" t="s">
        <v>84</v>
      </c>
      <c r="C50" s="217"/>
      <c r="D50" s="218"/>
      <c r="E50" s="195"/>
      <c r="F50" s="195"/>
      <c r="G50" s="195"/>
      <c r="H50" s="195"/>
      <c r="I50" s="195"/>
      <c r="J50" s="195"/>
      <c r="K50" s="195"/>
      <c r="L50" s="195"/>
    </row>
    <row r="51" spans="1:12">
      <c r="A51" s="198">
        <v>4</v>
      </c>
      <c r="B51" s="197" t="s">
        <v>371</v>
      </c>
      <c r="C51" s="216"/>
      <c r="D51" s="216"/>
      <c r="E51" s="192"/>
      <c r="F51" s="192"/>
      <c r="G51" s="192"/>
      <c r="H51" s="192"/>
      <c r="I51" s="192"/>
      <c r="J51" s="192"/>
      <c r="K51" s="192"/>
      <c r="L51" s="192"/>
    </row>
    <row r="52" spans="1:12" ht="63">
      <c r="A52" s="198" t="s">
        <v>372</v>
      </c>
      <c r="B52" s="197" t="s">
        <v>373</v>
      </c>
      <c r="C52" s="289" t="s">
        <v>465</v>
      </c>
      <c r="D52" s="289" t="str">
        <f>C52</f>
        <v>1 кв. 2026г</v>
      </c>
      <c r="E52" s="285" t="s">
        <v>234</v>
      </c>
      <c r="F52" s="285" t="s">
        <v>234</v>
      </c>
      <c r="G52" s="285" t="str">
        <f>C52</f>
        <v>1 кв. 2026г</v>
      </c>
      <c r="H52" s="285" t="str">
        <f>G52</f>
        <v>1 кв. 2026г</v>
      </c>
      <c r="I52" s="309">
        <v>1</v>
      </c>
      <c r="J52" s="309">
        <v>1</v>
      </c>
      <c r="K52" s="196"/>
      <c r="L52" s="196"/>
    </row>
    <row r="53" spans="1:12" ht="47.25">
      <c r="A53" s="198" t="s">
        <v>374</v>
      </c>
      <c r="B53" s="197" t="s">
        <v>375</v>
      </c>
      <c r="C53" s="290" t="s">
        <v>466</v>
      </c>
      <c r="D53" s="289" t="str">
        <f>C53</f>
        <v>2 кв. 2026г</v>
      </c>
      <c r="E53" s="285" t="s">
        <v>234</v>
      </c>
      <c r="F53" s="285" t="s">
        <v>234</v>
      </c>
      <c r="G53" s="285" t="str">
        <f>C53</f>
        <v>2 кв. 2026г</v>
      </c>
      <c r="H53" s="285" t="str">
        <f>G53</f>
        <v>2 кв. 2026г</v>
      </c>
      <c r="I53" s="309">
        <v>1</v>
      </c>
      <c r="J53" s="309">
        <v>1</v>
      </c>
      <c r="K53" s="196"/>
      <c r="L53" s="196"/>
    </row>
    <row r="54" spans="1:12" ht="47.25">
      <c r="A54" s="198" t="s">
        <v>376</v>
      </c>
      <c r="B54" s="197" t="s">
        <v>144</v>
      </c>
      <c r="C54" s="217" t="s">
        <v>234</v>
      </c>
      <c r="D54" s="217" t="s">
        <v>234</v>
      </c>
      <c r="E54" s="196" t="s">
        <v>234</v>
      </c>
      <c r="F54" s="196" t="s">
        <v>234</v>
      </c>
      <c r="G54" s="196" t="s">
        <v>234</v>
      </c>
      <c r="H54" s="196" t="s">
        <v>234</v>
      </c>
      <c r="I54" s="196"/>
      <c r="J54" s="196"/>
      <c r="K54" s="196"/>
      <c r="L54" s="196"/>
    </row>
    <row r="55" spans="1:12" ht="31.5">
      <c r="A55" s="198" t="s">
        <v>377</v>
      </c>
      <c r="B55" s="204" t="s">
        <v>378</v>
      </c>
      <c r="C55" s="216" t="str">
        <f>C53</f>
        <v>2 кв. 2026г</v>
      </c>
      <c r="D55" s="216" t="str">
        <f>C55</f>
        <v>2 кв. 2026г</v>
      </c>
      <c r="E55" s="192"/>
      <c r="F55" s="192"/>
      <c r="G55" s="291" t="str">
        <f>C55</f>
        <v>2 кв. 2026г</v>
      </c>
      <c r="H55" s="291" t="str">
        <f>D55</f>
        <v>2 кв. 2026г</v>
      </c>
      <c r="I55" s="310">
        <v>1</v>
      </c>
      <c r="J55" s="310">
        <v>1</v>
      </c>
      <c r="K55" s="192"/>
      <c r="L55" s="192"/>
    </row>
    <row r="56" spans="1:12" ht="31.5">
      <c r="A56" s="198" t="s">
        <v>379</v>
      </c>
      <c r="B56" s="197" t="s">
        <v>380</v>
      </c>
      <c r="C56" s="196" t="s">
        <v>234</v>
      </c>
      <c r="D56" s="196" t="s">
        <v>234</v>
      </c>
      <c r="E56" s="196" t="s">
        <v>234</v>
      </c>
      <c r="F56" s="196" t="s">
        <v>234</v>
      </c>
      <c r="G56" s="196" t="s">
        <v>234</v>
      </c>
      <c r="H56" s="196" t="s">
        <v>234</v>
      </c>
      <c r="I56" s="196"/>
      <c r="J56" s="196"/>
      <c r="K56" s="196"/>
      <c r="L56" s="196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B78"/>
  <sheetViews>
    <sheetView view="pageBreakPreview" topLeftCell="A19" zoomScale="70" zoomScaleNormal="70" zoomScaleSheetLayoutView="70" workbookViewId="0">
      <selection activeCell="K30" sqref="K30"/>
    </sheetView>
  </sheetViews>
  <sheetFormatPr defaultColWidth="9.140625" defaultRowHeight="15.75"/>
  <cols>
    <col min="1" max="1" width="9.28515625" style="16" customWidth="1"/>
    <col min="2" max="2" width="57.7109375" style="16" customWidth="1"/>
    <col min="3" max="3" width="19.85546875" style="16" customWidth="1"/>
    <col min="4" max="4" width="17.7109375" style="16" customWidth="1"/>
    <col min="5" max="5" width="18.28515625" style="16" bestFit="1" customWidth="1"/>
    <col min="6" max="6" width="17.7109375" style="16" bestFit="1" customWidth="1"/>
    <col min="7" max="7" width="12.7109375" style="16" customWidth="1"/>
    <col min="8" max="9" width="12.28515625" style="245" customWidth="1"/>
    <col min="10" max="10" width="12.28515625" style="16" customWidth="1"/>
    <col min="11" max="11" width="12" style="157" customWidth="1"/>
    <col min="12" max="12" width="12.28515625" style="16" customWidth="1"/>
    <col min="13" max="13" width="12.28515625" style="157" customWidth="1"/>
    <col min="14" max="14" width="12.28515625" style="16" customWidth="1"/>
    <col min="15" max="15" width="12.28515625" style="157" customWidth="1"/>
    <col min="16" max="16" width="12.28515625" style="16" customWidth="1"/>
    <col min="17" max="17" width="12.28515625" style="157" customWidth="1"/>
    <col min="18" max="18" width="12.28515625" style="16" customWidth="1"/>
    <col min="19" max="19" width="12.28515625" style="157" customWidth="1"/>
    <col min="20" max="20" width="12.28515625" style="16" customWidth="1"/>
    <col min="21" max="21" width="12.28515625" style="157" customWidth="1"/>
    <col min="22" max="22" width="12.28515625" style="16" customWidth="1"/>
    <col min="23" max="23" width="12.28515625" style="157" customWidth="1"/>
    <col min="24" max="25" width="16" style="16" customWidth="1"/>
    <col min="26" max="27" width="12.7109375" style="304" customWidth="1"/>
    <col min="28" max="16384" width="9.140625" style="16"/>
  </cols>
  <sheetData>
    <row r="1" spans="1:27" ht="18.75">
      <c r="A1" s="394" t="s">
        <v>160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16"/>
    </row>
    <row r="2" spans="1:27" ht="18.75">
      <c r="A2" s="395" t="s">
        <v>224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16"/>
    </row>
    <row r="3" spans="1:27" ht="18.75">
      <c r="A3" s="395" t="s">
        <v>287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16"/>
    </row>
    <row r="4" spans="1:27" ht="18.75" customHeight="1">
      <c r="A4" s="344" t="str">
        <f>'1. паспорт местоположение'!A5:C5</f>
        <v>Год раскрытия информации: 2026 год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84"/>
      <c r="Q4" s="384"/>
      <c r="R4" s="384"/>
      <c r="S4" s="384"/>
      <c r="T4" s="384"/>
      <c r="U4" s="384"/>
      <c r="V4" s="384"/>
      <c r="W4" s="384"/>
      <c r="X4" s="396"/>
      <c r="Y4" s="396"/>
      <c r="Z4" s="16"/>
    </row>
    <row r="6" spans="1:27" ht="18.75">
      <c r="A6" s="397" t="s">
        <v>145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84"/>
      <c r="Q6" s="384"/>
      <c r="R6" s="384"/>
      <c r="S6" s="384"/>
      <c r="T6" s="384"/>
      <c r="U6" s="384"/>
      <c r="V6" s="384"/>
      <c r="W6" s="384"/>
      <c r="X6" s="398"/>
      <c r="Y6" s="398"/>
      <c r="Z6" s="16"/>
    </row>
    <row r="7" spans="1:27" ht="18.75">
      <c r="A7" s="27"/>
      <c r="B7" s="27"/>
      <c r="C7" s="27"/>
      <c r="D7" s="27"/>
      <c r="E7" s="27"/>
      <c r="F7" s="27"/>
      <c r="G7" s="27"/>
      <c r="H7" s="239"/>
      <c r="I7" s="239"/>
      <c r="J7" s="27"/>
      <c r="K7" s="159"/>
      <c r="L7" s="27"/>
      <c r="M7" s="159"/>
      <c r="N7" s="26"/>
      <c r="O7" s="158"/>
      <c r="X7" s="27"/>
      <c r="Y7" s="26"/>
      <c r="Z7" s="306"/>
      <c r="AA7" s="306"/>
    </row>
    <row r="8" spans="1:27">
      <c r="A8" s="344" t="str">
        <f>'1. паспорт местоположение'!$A$9</f>
        <v xml:space="preserve">Акционерное общество «Черногорэнерго» 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84"/>
      <c r="Q8" s="384"/>
      <c r="R8" s="384"/>
      <c r="S8" s="384"/>
      <c r="T8" s="384"/>
      <c r="U8" s="384"/>
      <c r="V8" s="384"/>
      <c r="W8" s="384"/>
      <c r="X8" s="344"/>
      <c r="Y8" s="344"/>
      <c r="Z8" s="16"/>
    </row>
    <row r="9" spans="1:27" ht="18.75" customHeight="1">
      <c r="A9" s="383" t="s">
        <v>2</v>
      </c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  <c r="Q9" s="384"/>
      <c r="R9" s="384"/>
      <c r="S9" s="384"/>
      <c r="T9" s="384"/>
      <c r="U9" s="384"/>
      <c r="V9" s="384"/>
      <c r="W9" s="384"/>
      <c r="X9" s="383"/>
      <c r="Y9" s="383"/>
      <c r="Z9" s="16"/>
    </row>
    <row r="10" spans="1:27" ht="12" customHeight="1">
      <c r="A10" s="27"/>
      <c r="B10" s="27"/>
      <c r="C10" s="27"/>
      <c r="D10" s="27"/>
      <c r="E10" s="27"/>
      <c r="F10" s="27"/>
      <c r="G10" s="27"/>
      <c r="H10" s="239"/>
      <c r="I10" s="239"/>
      <c r="J10" s="27"/>
      <c r="K10" s="159"/>
      <c r="L10" s="27"/>
      <c r="M10" s="159"/>
      <c r="N10" s="28"/>
      <c r="O10" s="28"/>
      <c r="X10" s="27"/>
      <c r="Y10" s="28"/>
      <c r="Z10" s="306"/>
      <c r="AA10" s="306"/>
    </row>
    <row r="11" spans="1:27" ht="18" customHeight="1">
      <c r="A11" s="393" t="str">
        <f>'1. паспорт местоположение'!A12</f>
        <v>P_2025.09п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84"/>
      <c r="Q11" s="384"/>
      <c r="R11" s="384"/>
      <c r="S11" s="384"/>
      <c r="T11" s="384"/>
      <c r="U11" s="384"/>
      <c r="V11" s="384"/>
      <c r="W11" s="384"/>
      <c r="X11" s="393"/>
      <c r="Y11" s="393"/>
      <c r="Z11" s="16"/>
    </row>
    <row r="12" spans="1:27">
      <c r="A12" s="383" t="s">
        <v>0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4"/>
      <c r="Q12" s="384"/>
      <c r="R12" s="384"/>
      <c r="S12" s="384"/>
      <c r="T12" s="384"/>
      <c r="U12" s="384"/>
      <c r="V12" s="384"/>
      <c r="W12" s="384"/>
      <c r="X12" s="383"/>
      <c r="Y12" s="383"/>
      <c r="Z12" s="16"/>
    </row>
    <row r="13" spans="1:27" ht="16.5" customHeight="1">
      <c r="A13" s="29"/>
      <c r="B13" s="29"/>
      <c r="C13" s="29"/>
      <c r="D13" s="29"/>
      <c r="E13" s="29"/>
      <c r="F13" s="29"/>
      <c r="G13" s="29"/>
      <c r="H13" s="240"/>
      <c r="I13" s="240"/>
      <c r="J13" s="29"/>
      <c r="K13" s="29"/>
      <c r="L13" s="29"/>
      <c r="M13" s="29"/>
      <c r="N13" s="17"/>
      <c r="O13" s="17"/>
      <c r="P13" s="135"/>
      <c r="R13" s="135"/>
      <c r="T13" s="135"/>
      <c r="V13" s="135"/>
      <c r="X13" s="29"/>
      <c r="Y13" s="17"/>
      <c r="Z13" s="29"/>
      <c r="AA13" s="29"/>
    </row>
    <row r="14" spans="1:27" ht="39.75" customHeight="1">
      <c r="A14" s="344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84"/>
      <c r="Q14" s="384"/>
      <c r="R14" s="384"/>
      <c r="S14" s="384"/>
      <c r="T14" s="384"/>
      <c r="U14" s="384"/>
      <c r="V14" s="384"/>
      <c r="W14" s="384"/>
      <c r="X14" s="344"/>
      <c r="Y14" s="344"/>
      <c r="Z14" s="16"/>
    </row>
    <row r="15" spans="1:27" ht="15.75" customHeight="1">
      <c r="A15" s="383" t="s">
        <v>1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4"/>
      <c r="Q15" s="384"/>
      <c r="R15" s="384"/>
      <c r="S15" s="384"/>
      <c r="T15" s="384"/>
      <c r="U15" s="384"/>
      <c r="V15" s="384"/>
      <c r="W15" s="384"/>
      <c r="X15" s="383"/>
      <c r="Y15" s="383"/>
      <c r="Z15" s="16"/>
    </row>
    <row r="16" spans="1:27">
      <c r="A16" s="385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4"/>
      <c r="Q16" s="384"/>
      <c r="R16" s="384"/>
      <c r="S16" s="384"/>
      <c r="T16" s="384"/>
      <c r="U16" s="384"/>
      <c r="V16" s="384"/>
      <c r="W16" s="384"/>
      <c r="X16" s="385"/>
      <c r="Y16" s="385"/>
      <c r="Z16" s="16"/>
    </row>
    <row r="17" spans="1:28">
      <c r="U17" s="264"/>
    </row>
    <row r="18" spans="1:28">
      <c r="A18" s="386" t="s">
        <v>177</v>
      </c>
      <c r="B18" s="386"/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4"/>
      <c r="Q18" s="384"/>
      <c r="R18" s="384"/>
      <c r="S18" s="384"/>
      <c r="T18" s="384"/>
      <c r="U18" s="384"/>
      <c r="V18" s="384"/>
      <c r="W18" s="384"/>
      <c r="X18" s="386"/>
      <c r="Y18" s="386"/>
      <c r="Z18" s="16"/>
    </row>
    <row r="20" spans="1:28" ht="33" customHeight="1">
      <c r="A20" s="347" t="s">
        <v>250</v>
      </c>
      <c r="B20" s="347" t="s">
        <v>108</v>
      </c>
      <c r="C20" s="387" t="s">
        <v>48</v>
      </c>
      <c r="D20" s="387"/>
      <c r="E20" s="388" t="s">
        <v>143</v>
      </c>
      <c r="F20" s="388"/>
      <c r="G20" s="347" t="s">
        <v>496</v>
      </c>
      <c r="H20" s="390" t="s">
        <v>27</v>
      </c>
      <c r="I20" s="391"/>
      <c r="J20" s="391"/>
      <c r="K20" s="392"/>
      <c r="L20" s="390" t="s">
        <v>28</v>
      </c>
      <c r="M20" s="391"/>
      <c r="N20" s="391"/>
      <c r="O20" s="392"/>
      <c r="P20" s="390" t="s">
        <v>252</v>
      </c>
      <c r="Q20" s="391"/>
      <c r="R20" s="391"/>
      <c r="S20" s="392"/>
      <c r="T20" s="390" t="s">
        <v>490</v>
      </c>
      <c r="U20" s="391"/>
      <c r="V20" s="391"/>
      <c r="W20" s="392"/>
      <c r="X20" s="387" t="s">
        <v>87</v>
      </c>
      <c r="Y20" s="389"/>
      <c r="Z20" s="347" t="s">
        <v>491</v>
      </c>
      <c r="AA20" s="347" t="s">
        <v>492</v>
      </c>
    </row>
    <row r="21" spans="1:28" ht="99.75" customHeight="1">
      <c r="A21" s="341"/>
      <c r="B21" s="341"/>
      <c r="C21" s="387"/>
      <c r="D21" s="387"/>
      <c r="E21" s="388"/>
      <c r="F21" s="388"/>
      <c r="G21" s="341"/>
      <c r="H21" s="390" t="s">
        <v>494</v>
      </c>
      <c r="I21" s="392"/>
      <c r="J21" s="348" t="s">
        <v>203</v>
      </c>
      <c r="K21" s="350"/>
      <c r="L21" s="390" t="s">
        <v>494</v>
      </c>
      <c r="M21" s="392"/>
      <c r="N21" s="348" t="s">
        <v>495</v>
      </c>
      <c r="O21" s="350"/>
      <c r="P21" s="390" t="s">
        <v>494</v>
      </c>
      <c r="Q21" s="392"/>
      <c r="R21" s="348" t="s">
        <v>495</v>
      </c>
      <c r="S21" s="350"/>
      <c r="T21" s="348" t="s">
        <v>148</v>
      </c>
      <c r="U21" s="350"/>
      <c r="V21" s="348" t="s">
        <v>495</v>
      </c>
      <c r="W21" s="350"/>
      <c r="X21" s="389"/>
      <c r="Y21" s="389"/>
      <c r="Z21" s="341"/>
      <c r="AA21" s="341"/>
    </row>
    <row r="22" spans="1:28" ht="63">
      <c r="A22" s="337"/>
      <c r="B22" s="337"/>
      <c r="C22" s="219" t="s">
        <v>148</v>
      </c>
      <c r="D22" s="308" t="s">
        <v>497</v>
      </c>
      <c r="E22" s="220" t="s">
        <v>270</v>
      </c>
      <c r="F22" s="220" t="s">
        <v>489</v>
      </c>
      <c r="G22" s="337"/>
      <c r="H22" s="241" t="s">
        <v>86</v>
      </c>
      <c r="I22" s="241" t="s">
        <v>332</v>
      </c>
      <c r="J22" s="221" t="s">
        <v>86</v>
      </c>
      <c r="K22" s="221" t="s">
        <v>332</v>
      </c>
      <c r="L22" s="221" t="s">
        <v>86</v>
      </c>
      <c r="M22" s="221" t="s">
        <v>332</v>
      </c>
      <c r="N22" s="221" t="s">
        <v>86</v>
      </c>
      <c r="O22" s="221" t="s">
        <v>332</v>
      </c>
      <c r="P22" s="221" t="s">
        <v>86</v>
      </c>
      <c r="Q22" s="221" t="s">
        <v>332</v>
      </c>
      <c r="R22" s="221" t="s">
        <v>86</v>
      </c>
      <c r="S22" s="221" t="s">
        <v>332</v>
      </c>
      <c r="T22" s="221" t="s">
        <v>86</v>
      </c>
      <c r="U22" s="221" t="s">
        <v>332</v>
      </c>
      <c r="V22" s="221" t="s">
        <v>86</v>
      </c>
      <c r="W22" s="221" t="s">
        <v>332</v>
      </c>
      <c r="X22" s="219" t="s">
        <v>148</v>
      </c>
      <c r="Y22" s="219" t="s">
        <v>156</v>
      </c>
      <c r="Z22" s="337"/>
      <c r="AA22" s="337"/>
    </row>
    <row r="23" spans="1:28" ht="19.5" customHeight="1">
      <c r="A23" s="221">
        <v>1</v>
      </c>
      <c r="B23" s="221">
        <v>2</v>
      </c>
      <c r="C23" s="221">
        <v>3</v>
      </c>
      <c r="D23" s="221">
        <v>4</v>
      </c>
      <c r="E23" s="221">
        <v>5</v>
      </c>
      <c r="F23" s="221">
        <v>6</v>
      </c>
      <c r="G23" s="221">
        <v>7</v>
      </c>
      <c r="H23" s="241">
        <v>8</v>
      </c>
      <c r="I23" s="241">
        <v>9</v>
      </c>
      <c r="J23" s="221">
        <v>10</v>
      </c>
      <c r="K23" s="221">
        <v>11</v>
      </c>
      <c r="L23" s="221">
        <v>12</v>
      </c>
      <c r="M23" s="221">
        <v>13</v>
      </c>
      <c r="N23" s="221">
        <v>14</v>
      </c>
      <c r="O23" s="221">
        <v>15</v>
      </c>
      <c r="P23" s="221">
        <v>16</v>
      </c>
      <c r="Q23" s="221">
        <v>17</v>
      </c>
      <c r="R23" s="221">
        <v>18</v>
      </c>
      <c r="S23" s="221">
        <v>19</v>
      </c>
      <c r="T23" s="221">
        <v>20</v>
      </c>
      <c r="U23" s="221">
        <v>21</v>
      </c>
      <c r="V23" s="221">
        <v>22</v>
      </c>
      <c r="W23" s="221">
        <v>23</v>
      </c>
      <c r="X23" s="221">
        <v>28</v>
      </c>
      <c r="Y23" s="221">
        <v>29</v>
      </c>
      <c r="Z23" s="305">
        <v>7</v>
      </c>
      <c r="AA23" s="305">
        <v>7</v>
      </c>
    </row>
    <row r="24" spans="1:28" ht="48" customHeight="1">
      <c r="A24" s="222">
        <v>1</v>
      </c>
      <c r="B24" s="223" t="s">
        <v>208</v>
      </c>
      <c r="C24" s="272">
        <f>SUM(C25:C29)</f>
        <v>2.2029573316799995</v>
      </c>
      <c r="D24" s="272">
        <f t="shared" ref="D24:W24" si="0">SUM(D25:D29)</f>
        <v>2.5758505920000001</v>
      </c>
      <c r="E24" s="272">
        <f t="shared" si="0"/>
        <v>1.4575305796799998</v>
      </c>
      <c r="F24" s="272">
        <f>SUM(F25:F29)</f>
        <v>1.09332984</v>
      </c>
      <c r="G24" s="272">
        <f t="shared" si="0"/>
        <v>0.73709399999999992</v>
      </c>
      <c r="H24" s="273">
        <f>SUM(H25:H29)</f>
        <v>0.14575305796800003</v>
      </c>
      <c r="I24" s="273">
        <f t="shared" ref="I24:K24" si="1">SUM(I25:I29)</f>
        <v>0</v>
      </c>
      <c r="J24" s="272">
        <f t="shared" si="1"/>
        <v>1.09332984</v>
      </c>
      <c r="K24" s="272">
        <f t="shared" si="1"/>
        <v>1.09332984</v>
      </c>
      <c r="L24" s="272">
        <f t="shared" si="0"/>
        <v>0</v>
      </c>
      <c r="M24" s="274"/>
      <c r="N24" s="272">
        <f t="shared" si="0"/>
        <v>0</v>
      </c>
      <c r="O24" s="274">
        <f t="shared" si="0"/>
        <v>0</v>
      </c>
      <c r="P24" s="224">
        <f t="shared" si="0"/>
        <v>0</v>
      </c>
      <c r="Q24" s="224">
        <f t="shared" si="0"/>
        <v>0</v>
      </c>
      <c r="R24" s="224">
        <f t="shared" si="0"/>
        <v>0</v>
      </c>
      <c r="S24" s="224">
        <f t="shared" si="0"/>
        <v>0</v>
      </c>
      <c r="T24" s="224">
        <f t="shared" si="0"/>
        <v>0</v>
      </c>
      <c r="U24" s="224">
        <f t="shared" si="0"/>
        <v>0</v>
      </c>
      <c r="V24" s="224">
        <f t="shared" si="0"/>
        <v>0</v>
      </c>
      <c r="W24" s="224">
        <f t="shared" si="0"/>
        <v>0</v>
      </c>
      <c r="X24" s="224">
        <f>H24+L24+P24+T24</f>
        <v>0.14575305796800003</v>
      </c>
      <c r="Y24" s="224">
        <f>J24+N24+R24+V24</f>
        <v>1.09332984</v>
      </c>
      <c r="Z24" s="272">
        <f t="shared" ref="Z24:AA24" si="2">SUM(Z25:Z29)</f>
        <v>0</v>
      </c>
      <c r="AA24" s="272">
        <f t="shared" si="2"/>
        <v>0.74542675199999997</v>
      </c>
      <c r="AB24" s="312">
        <f>Z24+AA24+G24</f>
        <v>1.4825207519999999</v>
      </c>
    </row>
    <row r="25" spans="1:28">
      <c r="A25" s="225" t="s">
        <v>381</v>
      </c>
      <c r="B25" s="226" t="s">
        <v>246</v>
      </c>
      <c r="C25" s="271">
        <f t="shared" ref="C25:C31" si="3">H25+L25+P25+T25+G25</f>
        <v>0</v>
      </c>
      <c r="D25" s="271">
        <f>J25+N25+R25+V25</f>
        <v>0</v>
      </c>
      <c r="E25" s="271">
        <f>C25</f>
        <v>0</v>
      </c>
      <c r="F25" s="271">
        <f>C25</f>
        <v>0</v>
      </c>
      <c r="G25" s="271">
        <v>0</v>
      </c>
      <c r="H25" s="275">
        <v>0</v>
      </c>
      <c r="I25" s="275">
        <v>0</v>
      </c>
      <c r="J25" s="271">
        <v>0</v>
      </c>
      <c r="K25" s="271">
        <v>0</v>
      </c>
      <c r="L25" s="271">
        <v>0</v>
      </c>
      <c r="M25" s="271">
        <v>0</v>
      </c>
      <c r="N25" s="271">
        <v>0</v>
      </c>
      <c r="O25" s="271">
        <v>0</v>
      </c>
      <c r="P25" s="227">
        <v>0</v>
      </c>
      <c r="Q25" s="227">
        <v>0</v>
      </c>
      <c r="R25" s="227">
        <v>0</v>
      </c>
      <c r="S25" s="227">
        <v>0</v>
      </c>
      <c r="T25" s="227">
        <v>0</v>
      </c>
      <c r="U25" s="227">
        <v>0</v>
      </c>
      <c r="V25" s="227">
        <v>0</v>
      </c>
      <c r="W25" s="227">
        <v>0</v>
      </c>
      <c r="X25" s="228">
        <f t="shared" ref="X25:X34" si="4">H25+L25+P25+T25</f>
        <v>0</v>
      </c>
      <c r="Y25" s="228">
        <f t="shared" ref="Y25:Y34" si="5">J25+N25+R25+V25</f>
        <v>0</v>
      </c>
      <c r="Z25" s="271">
        <v>0</v>
      </c>
      <c r="AA25" s="271">
        <v>0</v>
      </c>
    </row>
    <row r="26" spans="1:28">
      <c r="A26" s="225" t="s">
        <v>382</v>
      </c>
      <c r="B26" s="226" t="s">
        <v>217</v>
      </c>
      <c r="C26" s="271">
        <f t="shared" si="3"/>
        <v>0</v>
      </c>
      <c r="D26" s="271">
        <f t="shared" ref="D26:D28" si="6">J26+N26+R26+V26</f>
        <v>0</v>
      </c>
      <c r="E26" s="271">
        <v>0</v>
      </c>
      <c r="F26" s="271">
        <v>0</v>
      </c>
      <c r="G26" s="271">
        <v>0</v>
      </c>
      <c r="H26" s="275">
        <v>0</v>
      </c>
      <c r="I26" s="275">
        <v>0</v>
      </c>
      <c r="J26" s="271">
        <v>0</v>
      </c>
      <c r="K26" s="271">
        <v>0</v>
      </c>
      <c r="L26" s="271">
        <v>0</v>
      </c>
      <c r="M26" s="271">
        <v>0</v>
      </c>
      <c r="N26" s="271">
        <v>0</v>
      </c>
      <c r="O26" s="271">
        <v>0</v>
      </c>
      <c r="P26" s="227">
        <v>0</v>
      </c>
      <c r="Q26" s="227">
        <v>0</v>
      </c>
      <c r="R26" s="227">
        <v>0</v>
      </c>
      <c r="S26" s="227">
        <v>0</v>
      </c>
      <c r="T26" s="227">
        <v>0</v>
      </c>
      <c r="U26" s="227">
        <v>0</v>
      </c>
      <c r="V26" s="227">
        <v>0</v>
      </c>
      <c r="W26" s="227">
        <v>0</v>
      </c>
      <c r="X26" s="228">
        <f t="shared" si="4"/>
        <v>0</v>
      </c>
      <c r="Y26" s="228">
        <f t="shared" si="5"/>
        <v>0</v>
      </c>
      <c r="Z26" s="271">
        <v>0</v>
      </c>
      <c r="AA26" s="271">
        <v>0</v>
      </c>
    </row>
    <row r="27" spans="1:28" s="215" customFormat="1" ht="31.5">
      <c r="A27" s="225" t="s">
        <v>383</v>
      </c>
      <c r="B27" s="226" t="s">
        <v>244</v>
      </c>
      <c r="C27" s="271">
        <v>0.89117980996799995</v>
      </c>
      <c r="D27" s="271">
        <f>G27+J27+Z27+AA27</f>
        <v>1.838756592</v>
      </c>
      <c r="E27" s="271">
        <v>0.14575305796799998</v>
      </c>
      <c r="F27" s="275">
        <f>D27-G27-Z27-AA27</f>
        <v>1.09332984</v>
      </c>
      <c r="G27" s="271">
        <v>0</v>
      </c>
      <c r="H27" s="275">
        <v>0.14575305796800003</v>
      </c>
      <c r="I27" s="275" t="s">
        <v>467</v>
      </c>
      <c r="J27" s="311">
        <f>K27</f>
        <v>1.09332984</v>
      </c>
      <c r="K27" s="275">
        <f>896.172*1.22/1000</f>
        <v>1.09332984</v>
      </c>
      <c r="L27" s="271">
        <v>0</v>
      </c>
      <c r="M27" s="271">
        <v>0</v>
      </c>
      <c r="N27" s="275">
        <v>0</v>
      </c>
      <c r="O27" s="275">
        <v>0</v>
      </c>
      <c r="P27" s="227">
        <v>0</v>
      </c>
      <c r="Q27" s="227">
        <v>0</v>
      </c>
      <c r="R27" s="227">
        <v>0</v>
      </c>
      <c r="S27" s="227">
        <v>0</v>
      </c>
      <c r="T27" s="227">
        <v>0</v>
      </c>
      <c r="U27" s="227">
        <v>0</v>
      </c>
      <c r="V27" s="227">
        <v>0</v>
      </c>
      <c r="W27" s="227">
        <v>0</v>
      </c>
      <c r="X27" s="228">
        <f t="shared" si="4"/>
        <v>0.14575305796800003</v>
      </c>
      <c r="Y27" s="228">
        <f t="shared" si="5"/>
        <v>1.09332984</v>
      </c>
      <c r="Z27" s="271">
        <v>0</v>
      </c>
      <c r="AA27" s="271">
        <f>AA33*1.2</f>
        <v>0.74542675199999997</v>
      </c>
    </row>
    <row r="28" spans="1:28">
      <c r="A28" s="225" t="s">
        <v>384</v>
      </c>
      <c r="B28" s="226" t="s">
        <v>385</v>
      </c>
      <c r="C28" s="271">
        <v>0</v>
      </c>
      <c r="D28" s="271">
        <f t="shared" si="6"/>
        <v>0</v>
      </c>
      <c r="E28" s="271">
        <v>0</v>
      </c>
      <c r="F28" s="275">
        <f t="shared" ref="F28:F29" si="7">D28-G28-Z28-AA28</f>
        <v>0</v>
      </c>
      <c r="G28" s="271">
        <v>0</v>
      </c>
      <c r="H28" s="275">
        <v>0</v>
      </c>
      <c r="I28" s="275">
        <v>0</v>
      </c>
      <c r="J28" s="271">
        <v>0</v>
      </c>
      <c r="K28" s="271">
        <v>0</v>
      </c>
      <c r="L28" s="271">
        <v>0</v>
      </c>
      <c r="M28" s="271">
        <v>0</v>
      </c>
      <c r="N28" s="271">
        <v>0</v>
      </c>
      <c r="O28" s="271">
        <v>0</v>
      </c>
      <c r="P28" s="227">
        <v>0</v>
      </c>
      <c r="Q28" s="227">
        <v>0</v>
      </c>
      <c r="R28" s="227">
        <v>0</v>
      </c>
      <c r="S28" s="227">
        <v>0</v>
      </c>
      <c r="T28" s="227">
        <v>0</v>
      </c>
      <c r="U28" s="227">
        <v>0</v>
      </c>
      <c r="V28" s="227">
        <v>0</v>
      </c>
      <c r="W28" s="227">
        <v>0</v>
      </c>
      <c r="X28" s="228">
        <f t="shared" si="4"/>
        <v>0</v>
      </c>
      <c r="Y28" s="228">
        <f t="shared" si="5"/>
        <v>0</v>
      </c>
      <c r="Z28" s="271">
        <v>0</v>
      </c>
      <c r="AA28" s="271">
        <v>0</v>
      </c>
    </row>
    <row r="29" spans="1:28">
      <c r="A29" s="225" t="s">
        <v>386</v>
      </c>
      <c r="B29" s="229" t="s">
        <v>223</v>
      </c>
      <c r="C29" s="271">
        <v>1.3117775217119998</v>
      </c>
      <c r="D29" s="271">
        <f>G29+J29+Z29+AA29</f>
        <v>0.73709399999999992</v>
      </c>
      <c r="E29" s="271">
        <v>1.3117775217119998</v>
      </c>
      <c r="F29" s="275">
        <f t="shared" si="7"/>
        <v>0</v>
      </c>
      <c r="G29" s="271">
        <v>0.73709399999999992</v>
      </c>
      <c r="H29" s="275">
        <v>0</v>
      </c>
      <c r="I29" s="275">
        <v>0</v>
      </c>
      <c r="J29" s="271">
        <v>0</v>
      </c>
      <c r="K29" s="271">
        <v>0</v>
      </c>
      <c r="L29" s="271">
        <v>0</v>
      </c>
      <c r="M29" s="271">
        <v>0</v>
      </c>
      <c r="N29" s="271">
        <v>0</v>
      </c>
      <c r="O29" s="271">
        <v>0</v>
      </c>
      <c r="P29" s="227">
        <v>0</v>
      </c>
      <c r="Q29" s="227">
        <v>0</v>
      </c>
      <c r="R29" s="227">
        <v>0</v>
      </c>
      <c r="S29" s="227">
        <v>0</v>
      </c>
      <c r="T29" s="227">
        <v>0</v>
      </c>
      <c r="U29" s="227">
        <v>0</v>
      </c>
      <c r="V29" s="227">
        <v>0</v>
      </c>
      <c r="W29" s="227">
        <v>0</v>
      </c>
      <c r="X29" s="228">
        <f t="shared" si="4"/>
        <v>0</v>
      </c>
      <c r="Y29" s="228">
        <f t="shared" si="5"/>
        <v>0</v>
      </c>
      <c r="Z29" s="271"/>
      <c r="AA29" s="271"/>
    </row>
    <row r="30" spans="1:28" ht="47.25">
      <c r="A30" s="222" t="s">
        <v>25</v>
      </c>
      <c r="B30" s="223" t="s">
        <v>459</v>
      </c>
      <c r="C30" s="272">
        <f>SUM(C31:C34)</f>
        <v>1.8357977764</v>
      </c>
      <c r="D30" s="272">
        <f t="shared" ref="D30:W30" si="8">SUM(D31:D34)</f>
        <v>1.5991222199999997</v>
      </c>
      <c r="E30" s="272">
        <f>SUM(E31:E34)</f>
        <v>1.2146088164</v>
      </c>
      <c r="F30" s="272">
        <f>SUM(F31:F34)</f>
        <v>0.36368825999999987</v>
      </c>
      <c r="G30" s="272">
        <f t="shared" si="8"/>
        <v>0.61424499999999993</v>
      </c>
      <c r="H30" s="273">
        <v>0.12146088164000003</v>
      </c>
      <c r="I30" s="273">
        <v>0</v>
      </c>
      <c r="J30" s="272">
        <f t="shared" ref="J30:K30" si="9">SUM(J31:J34)</f>
        <v>0.36368825999999993</v>
      </c>
      <c r="K30" s="272">
        <f t="shared" si="9"/>
        <v>0.36368825999999993</v>
      </c>
      <c r="L30" s="272">
        <f t="shared" si="8"/>
        <v>0</v>
      </c>
      <c r="M30" s="272">
        <f t="shared" si="8"/>
        <v>0</v>
      </c>
      <c r="N30" s="272">
        <f t="shared" si="8"/>
        <v>0</v>
      </c>
      <c r="O30" s="272">
        <f t="shared" si="8"/>
        <v>0</v>
      </c>
      <c r="P30" s="224">
        <f t="shared" si="8"/>
        <v>0</v>
      </c>
      <c r="Q30" s="224">
        <f t="shared" si="8"/>
        <v>0</v>
      </c>
      <c r="R30" s="224">
        <f t="shared" si="8"/>
        <v>0</v>
      </c>
      <c r="S30" s="224">
        <f t="shared" si="8"/>
        <v>0</v>
      </c>
      <c r="T30" s="224">
        <f t="shared" si="8"/>
        <v>0</v>
      </c>
      <c r="U30" s="224">
        <f t="shared" si="8"/>
        <v>0</v>
      </c>
      <c r="V30" s="224">
        <f t="shared" si="8"/>
        <v>0</v>
      </c>
      <c r="W30" s="224">
        <f t="shared" si="8"/>
        <v>0</v>
      </c>
      <c r="X30" s="224">
        <f t="shared" si="4"/>
        <v>0.12146088164000003</v>
      </c>
      <c r="Y30" s="224">
        <f t="shared" si="5"/>
        <v>0.36368825999999993</v>
      </c>
      <c r="Z30" s="272">
        <f t="shared" ref="Z30:AA30" si="10">SUM(Z31:Z34)</f>
        <v>0</v>
      </c>
      <c r="AA30" s="272">
        <f t="shared" si="10"/>
        <v>0.62118896000000001</v>
      </c>
      <c r="AB30" s="312">
        <f>AA30+Z30+G30</f>
        <v>1.2354339599999999</v>
      </c>
    </row>
    <row r="31" spans="1:28">
      <c r="A31" s="230" t="s">
        <v>387</v>
      </c>
      <c r="B31" s="226" t="s">
        <v>242</v>
      </c>
      <c r="C31" s="271">
        <f t="shared" si="3"/>
        <v>0</v>
      </c>
      <c r="D31" s="271">
        <f t="shared" ref="D31:D34" si="11">G31+J31+Z31+AA31</f>
        <v>0</v>
      </c>
      <c r="E31" s="271"/>
      <c r="F31" s="271">
        <f>H31+L31</f>
        <v>0</v>
      </c>
      <c r="G31" s="271"/>
      <c r="H31" s="275">
        <v>0</v>
      </c>
      <c r="I31" s="275">
        <v>0</v>
      </c>
      <c r="J31" s="271">
        <v>0</v>
      </c>
      <c r="K31" s="271">
        <v>0</v>
      </c>
      <c r="L31" s="271">
        <v>0</v>
      </c>
      <c r="M31" s="271">
        <v>0</v>
      </c>
      <c r="N31" s="271">
        <v>0</v>
      </c>
      <c r="O31" s="271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0</v>
      </c>
      <c r="U31" s="227">
        <v>0</v>
      </c>
      <c r="V31" s="227">
        <v>0</v>
      </c>
      <c r="W31" s="227">
        <v>0</v>
      </c>
      <c r="X31" s="228">
        <f t="shared" si="4"/>
        <v>0</v>
      </c>
      <c r="Y31" s="228">
        <f t="shared" si="5"/>
        <v>0</v>
      </c>
      <c r="Z31" s="271"/>
      <c r="AA31" s="271"/>
    </row>
    <row r="32" spans="1:28" ht="31.5">
      <c r="A32" s="230" t="s">
        <v>388</v>
      </c>
      <c r="B32" s="226" t="s">
        <v>245</v>
      </c>
      <c r="C32" s="271">
        <v>0.86791928000000007</v>
      </c>
      <c r="D32" s="271">
        <f t="shared" si="11"/>
        <v>0.94201199999999996</v>
      </c>
      <c r="E32" s="271">
        <v>0.86791928000000007</v>
      </c>
      <c r="F32" s="275">
        <f t="shared" ref="F32:F34" si="12">D32-G32-Z32-AA32</f>
        <v>0.57146799999999998</v>
      </c>
      <c r="G32" s="271">
        <v>0.37054399999999998</v>
      </c>
      <c r="H32" s="275">
        <v>8.6791928000000018E-2</v>
      </c>
      <c r="I32" s="275" t="s">
        <v>467</v>
      </c>
      <c r="J32" s="311">
        <f>K32</f>
        <v>0.57146799999999998</v>
      </c>
      <c r="K32" s="275">
        <f>571.468/1000</f>
        <v>0.57146799999999998</v>
      </c>
      <c r="L32" s="271">
        <v>0</v>
      </c>
      <c r="M32" s="271">
        <v>0</v>
      </c>
      <c r="N32" s="271">
        <v>0</v>
      </c>
      <c r="O32" s="271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0</v>
      </c>
      <c r="U32" s="227">
        <v>0</v>
      </c>
      <c r="V32" s="227">
        <v>0</v>
      </c>
      <c r="W32" s="227">
        <v>0</v>
      </c>
      <c r="X32" s="228">
        <f t="shared" si="4"/>
        <v>8.6791928000000018E-2</v>
      </c>
      <c r="Y32" s="228">
        <f t="shared" si="5"/>
        <v>0.57146799999999998</v>
      </c>
      <c r="Z32" s="271">
        <v>0</v>
      </c>
      <c r="AA32" s="271"/>
    </row>
    <row r="33" spans="1:27">
      <c r="A33" s="230" t="s">
        <v>389</v>
      </c>
      <c r="B33" s="226" t="s">
        <v>427</v>
      </c>
      <c r="C33" s="271">
        <v>0.88299163000000003</v>
      </c>
      <c r="D33" s="271">
        <f>G33+J33+Z33+AA33</f>
        <v>0.57222321999999992</v>
      </c>
      <c r="E33" s="271">
        <v>0.26180267000000002</v>
      </c>
      <c r="F33" s="275">
        <f t="shared" si="12"/>
        <v>-0.28053974000000009</v>
      </c>
      <c r="G33" s="271">
        <v>0.231574</v>
      </c>
      <c r="H33" s="275">
        <v>2.6180267000000004E-2</v>
      </c>
      <c r="I33" s="275" t="s">
        <v>467</v>
      </c>
      <c r="J33" s="311">
        <f>K33</f>
        <v>-0.28053974000000004</v>
      </c>
      <c r="K33" s="275">
        <f>251.944/1000-0.62118896+88.70522/1000</f>
        <v>-0.28053974000000004</v>
      </c>
      <c r="L33" s="271">
        <v>0</v>
      </c>
      <c r="M33" s="271">
        <v>0</v>
      </c>
      <c r="N33" s="271">
        <v>0</v>
      </c>
      <c r="O33" s="271">
        <v>0</v>
      </c>
      <c r="P33" s="227">
        <v>0</v>
      </c>
      <c r="Q33" s="227">
        <v>0</v>
      </c>
      <c r="R33" s="227">
        <v>0</v>
      </c>
      <c r="S33" s="227">
        <v>0</v>
      </c>
      <c r="T33" s="227">
        <v>0</v>
      </c>
      <c r="U33" s="227">
        <v>0</v>
      </c>
      <c r="V33" s="227">
        <v>0</v>
      </c>
      <c r="W33" s="227">
        <v>0</v>
      </c>
      <c r="X33" s="228">
        <f t="shared" si="4"/>
        <v>2.6180267000000004E-2</v>
      </c>
      <c r="Y33" s="228">
        <f t="shared" si="5"/>
        <v>-0.28053974000000004</v>
      </c>
      <c r="Z33" s="271">
        <v>0</v>
      </c>
      <c r="AA33" s="271">
        <v>0.62118896000000001</v>
      </c>
    </row>
    <row r="34" spans="1:27">
      <c r="A34" s="230" t="s">
        <v>390</v>
      </c>
      <c r="B34" s="226" t="s">
        <v>243</v>
      </c>
      <c r="C34" s="271">
        <v>8.4886866400000024E-2</v>
      </c>
      <c r="D34" s="271">
        <f t="shared" si="11"/>
        <v>8.4887000000000004E-2</v>
      </c>
      <c r="E34" s="271">
        <v>8.4886866400000024E-2</v>
      </c>
      <c r="F34" s="275">
        <f t="shared" si="12"/>
        <v>7.2760000000000005E-2</v>
      </c>
      <c r="G34" s="271">
        <v>1.2127000000000001E-2</v>
      </c>
      <c r="H34" s="275">
        <v>8.4886866400000014E-3</v>
      </c>
      <c r="I34" s="275" t="s">
        <v>467</v>
      </c>
      <c r="J34" s="311">
        <f>K34</f>
        <v>7.2760000000000005E-2</v>
      </c>
      <c r="K34" s="275">
        <f>72.76/1000</f>
        <v>7.2760000000000005E-2</v>
      </c>
      <c r="L34" s="271">
        <v>0</v>
      </c>
      <c r="M34" s="271">
        <v>0</v>
      </c>
      <c r="N34" s="271">
        <v>0</v>
      </c>
      <c r="O34" s="271">
        <v>0</v>
      </c>
      <c r="P34" s="227">
        <v>0</v>
      </c>
      <c r="Q34" s="227">
        <v>0</v>
      </c>
      <c r="R34" s="227">
        <v>0</v>
      </c>
      <c r="S34" s="227">
        <v>0</v>
      </c>
      <c r="T34" s="227">
        <v>0</v>
      </c>
      <c r="U34" s="227">
        <v>0</v>
      </c>
      <c r="V34" s="227">
        <v>0</v>
      </c>
      <c r="W34" s="227">
        <v>0</v>
      </c>
      <c r="X34" s="228">
        <f t="shared" si="4"/>
        <v>8.4886866400000014E-3</v>
      </c>
      <c r="Y34" s="228">
        <f t="shared" si="5"/>
        <v>7.2760000000000005E-2</v>
      </c>
      <c r="Z34" s="271">
        <v>0</v>
      </c>
      <c r="AA34" s="271">
        <v>0</v>
      </c>
    </row>
    <row r="35" spans="1:27" ht="31.5">
      <c r="A35" s="222" t="s">
        <v>34</v>
      </c>
      <c r="B35" s="223" t="s">
        <v>391</v>
      </c>
      <c r="C35" s="224"/>
      <c r="D35" s="224"/>
      <c r="E35" s="224"/>
      <c r="F35" s="224"/>
      <c r="G35" s="224"/>
      <c r="H35" s="242"/>
      <c r="I35" s="242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</row>
    <row r="36" spans="1:27" ht="31.5">
      <c r="A36" s="225" t="s">
        <v>392</v>
      </c>
      <c r="B36" s="231" t="s">
        <v>236</v>
      </c>
      <c r="C36" s="227">
        <f t="shared" ref="C36:C42" si="13">H36+L36+P36+T36+G36</f>
        <v>0</v>
      </c>
      <c r="D36" s="271">
        <f t="shared" ref="D36:D42" si="14">J36+N36+R36+V36</f>
        <v>0</v>
      </c>
      <c r="E36" s="227">
        <v>0</v>
      </c>
      <c r="F36" s="227">
        <v>0</v>
      </c>
      <c r="G36" s="227">
        <v>0</v>
      </c>
      <c r="H36" s="243">
        <v>0</v>
      </c>
      <c r="I36" s="243">
        <v>0</v>
      </c>
      <c r="J36" s="243">
        <v>0</v>
      </c>
      <c r="K36" s="243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0</v>
      </c>
      <c r="U36" s="227">
        <v>0</v>
      </c>
      <c r="V36" s="227">
        <v>0</v>
      </c>
      <c r="W36" s="227">
        <v>0</v>
      </c>
      <c r="X36" s="232">
        <f t="shared" ref="X36:X42" si="15">H36+L36+P36+T36</f>
        <v>0</v>
      </c>
      <c r="Y36" s="232">
        <f t="shared" ref="Y36:Y42" si="16">J36+N36+R36+V36</f>
        <v>0</v>
      </c>
      <c r="Z36" s="227">
        <v>0</v>
      </c>
      <c r="AA36" s="227">
        <v>0</v>
      </c>
    </row>
    <row r="37" spans="1:27">
      <c r="A37" s="225" t="s">
        <v>393</v>
      </c>
      <c r="B37" s="231" t="s">
        <v>394</v>
      </c>
      <c r="C37" s="227">
        <f t="shared" si="13"/>
        <v>0</v>
      </c>
      <c r="D37" s="271">
        <f t="shared" si="14"/>
        <v>0</v>
      </c>
      <c r="E37" s="227">
        <v>0</v>
      </c>
      <c r="F37" s="227">
        <v>0</v>
      </c>
      <c r="G37" s="227">
        <v>0</v>
      </c>
      <c r="H37" s="243">
        <v>0</v>
      </c>
      <c r="I37" s="243">
        <v>0</v>
      </c>
      <c r="J37" s="243">
        <v>0</v>
      </c>
      <c r="K37" s="243">
        <v>0</v>
      </c>
      <c r="L37" s="227">
        <v>0</v>
      </c>
      <c r="M37" s="227">
        <v>0</v>
      </c>
      <c r="N37" s="227">
        <v>0</v>
      </c>
      <c r="O37" s="227">
        <v>0</v>
      </c>
      <c r="P37" s="227">
        <v>0</v>
      </c>
      <c r="Q37" s="227">
        <v>0</v>
      </c>
      <c r="R37" s="227">
        <v>0</v>
      </c>
      <c r="S37" s="227">
        <v>0</v>
      </c>
      <c r="T37" s="227">
        <v>0</v>
      </c>
      <c r="U37" s="227">
        <v>0</v>
      </c>
      <c r="V37" s="227">
        <v>0</v>
      </c>
      <c r="W37" s="227">
        <v>0</v>
      </c>
      <c r="X37" s="228">
        <f t="shared" si="15"/>
        <v>0</v>
      </c>
      <c r="Y37" s="228">
        <f t="shared" si="16"/>
        <v>0</v>
      </c>
      <c r="Z37" s="227">
        <v>0</v>
      </c>
      <c r="AA37" s="227">
        <v>0</v>
      </c>
    </row>
    <row r="38" spans="1:27">
      <c r="A38" s="225" t="s">
        <v>395</v>
      </c>
      <c r="B38" s="231" t="s">
        <v>238</v>
      </c>
      <c r="C38" s="227">
        <f t="shared" si="13"/>
        <v>0</v>
      </c>
      <c r="D38" s="271">
        <f t="shared" si="14"/>
        <v>0</v>
      </c>
      <c r="E38" s="227">
        <v>0</v>
      </c>
      <c r="F38" s="227">
        <v>0</v>
      </c>
      <c r="G38" s="227">
        <v>0</v>
      </c>
      <c r="H38" s="243">
        <v>0</v>
      </c>
      <c r="I38" s="243">
        <v>0</v>
      </c>
      <c r="J38" s="243">
        <v>0</v>
      </c>
      <c r="K38" s="243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8">
        <f t="shared" si="15"/>
        <v>0</v>
      </c>
      <c r="Y38" s="228">
        <f t="shared" si="16"/>
        <v>0</v>
      </c>
      <c r="Z38" s="227">
        <v>0</v>
      </c>
      <c r="AA38" s="227">
        <v>0</v>
      </c>
    </row>
    <row r="39" spans="1:27" ht="31.5">
      <c r="A39" s="225" t="s">
        <v>396</v>
      </c>
      <c r="B39" s="226" t="s">
        <v>220</v>
      </c>
      <c r="C39" s="227">
        <f t="shared" si="13"/>
        <v>0</v>
      </c>
      <c r="D39" s="271">
        <f t="shared" si="14"/>
        <v>0</v>
      </c>
      <c r="E39" s="227">
        <v>0</v>
      </c>
      <c r="F39" s="227">
        <v>0</v>
      </c>
      <c r="G39" s="227">
        <v>0</v>
      </c>
      <c r="H39" s="243">
        <v>0</v>
      </c>
      <c r="I39" s="243">
        <v>0</v>
      </c>
      <c r="J39" s="243">
        <v>0</v>
      </c>
      <c r="K39" s="243">
        <v>0</v>
      </c>
      <c r="L39" s="227">
        <v>0</v>
      </c>
      <c r="M39" s="227">
        <v>0</v>
      </c>
      <c r="N39" s="227">
        <v>0</v>
      </c>
      <c r="O39" s="227">
        <v>0</v>
      </c>
      <c r="P39" s="227">
        <v>0</v>
      </c>
      <c r="Q39" s="227">
        <v>0</v>
      </c>
      <c r="R39" s="227">
        <v>0</v>
      </c>
      <c r="S39" s="227">
        <v>0</v>
      </c>
      <c r="T39" s="227">
        <v>0</v>
      </c>
      <c r="U39" s="227">
        <v>0</v>
      </c>
      <c r="V39" s="227">
        <v>0</v>
      </c>
      <c r="W39" s="227">
        <v>0</v>
      </c>
      <c r="X39" s="228">
        <f t="shared" si="15"/>
        <v>0</v>
      </c>
      <c r="Y39" s="228">
        <f t="shared" si="16"/>
        <v>0</v>
      </c>
      <c r="Z39" s="227">
        <v>0</v>
      </c>
      <c r="AA39" s="227">
        <v>0</v>
      </c>
    </row>
    <row r="40" spans="1:27" ht="31.5">
      <c r="A40" s="225" t="s">
        <v>397</v>
      </c>
      <c r="B40" s="226" t="s">
        <v>219</v>
      </c>
      <c r="C40" s="249">
        <f t="shared" si="13"/>
        <v>0</v>
      </c>
      <c r="D40" s="271">
        <f t="shared" si="14"/>
        <v>0</v>
      </c>
      <c r="E40" s="249">
        <v>0</v>
      </c>
      <c r="F40" s="249">
        <v>0</v>
      </c>
      <c r="G40" s="249">
        <v>0</v>
      </c>
      <c r="H40" s="250"/>
      <c r="I40" s="250"/>
      <c r="J40" s="250"/>
      <c r="K40" s="250"/>
      <c r="L40" s="249"/>
      <c r="M40" s="251"/>
      <c r="N40" s="249"/>
      <c r="O40" s="252"/>
      <c r="P40" s="227">
        <v>0</v>
      </c>
      <c r="Q40" s="227">
        <v>0</v>
      </c>
      <c r="R40" s="227">
        <v>0</v>
      </c>
      <c r="S40" s="227">
        <v>0</v>
      </c>
      <c r="T40" s="227">
        <v>0</v>
      </c>
      <c r="U40" s="227">
        <v>0</v>
      </c>
      <c r="V40" s="227">
        <v>0</v>
      </c>
      <c r="W40" s="227">
        <v>0</v>
      </c>
      <c r="X40" s="228">
        <f t="shared" si="15"/>
        <v>0</v>
      </c>
      <c r="Y40" s="228">
        <f t="shared" si="16"/>
        <v>0</v>
      </c>
      <c r="Z40" s="249">
        <v>0</v>
      </c>
      <c r="AA40" s="249">
        <v>0</v>
      </c>
    </row>
    <row r="41" spans="1:27">
      <c r="A41" s="225" t="s">
        <v>398</v>
      </c>
      <c r="B41" s="226" t="s">
        <v>225</v>
      </c>
      <c r="C41" s="227">
        <f t="shared" si="13"/>
        <v>0</v>
      </c>
      <c r="D41" s="271">
        <f t="shared" si="14"/>
        <v>0</v>
      </c>
      <c r="E41" s="227">
        <v>0</v>
      </c>
      <c r="F41" s="227">
        <v>0</v>
      </c>
      <c r="G41" s="227">
        <v>0</v>
      </c>
      <c r="H41" s="243">
        <v>0</v>
      </c>
      <c r="I41" s="243">
        <v>0</v>
      </c>
      <c r="J41" s="243">
        <v>0</v>
      </c>
      <c r="K41" s="243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8">
        <f t="shared" si="15"/>
        <v>0</v>
      </c>
      <c r="Y41" s="228">
        <f t="shared" si="16"/>
        <v>0</v>
      </c>
      <c r="Z41" s="227">
        <v>0</v>
      </c>
      <c r="AA41" s="227">
        <v>0</v>
      </c>
    </row>
    <row r="42" spans="1:27">
      <c r="A42" s="225" t="s">
        <v>399</v>
      </c>
      <c r="B42" s="231" t="s">
        <v>419</v>
      </c>
      <c r="C42" s="227">
        <f t="shared" si="13"/>
        <v>2</v>
      </c>
      <c r="D42" s="271">
        <f t="shared" si="14"/>
        <v>2</v>
      </c>
      <c r="E42" s="227">
        <v>0</v>
      </c>
      <c r="F42" s="227">
        <v>0</v>
      </c>
      <c r="G42" s="227"/>
      <c r="H42" s="243">
        <v>2</v>
      </c>
      <c r="I42" s="243" t="s">
        <v>447</v>
      </c>
      <c r="J42" s="243">
        <v>2</v>
      </c>
      <c r="K42" s="243">
        <v>2</v>
      </c>
      <c r="L42" s="271">
        <v>0</v>
      </c>
      <c r="M42" s="271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0</v>
      </c>
      <c r="U42" s="227">
        <v>0</v>
      </c>
      <c r="V42" s="227">
        <v>0</v>
      </c>
      <c r="W42" s="227">
        <v>0</v>
      </c>
      <c r="X42" s="233">
        <f t="shared" si="15"/>
        <v>2</v>
      </c>
      <c r="Y42" s="233">
        <f t="shared" si="16"/>
        <v>2</v>
      </c>
      <c r="Z42" s="227"/>
      <c r="AA42" s="227"/>
    </row>
    <row r="43" spans="1:27">
      <c r="A43" s="222" t="s">
        <v>35</v>
      </c>
      <c r="B43" s="223" t="s">
        <v>43</v>
      </c>
      <c r="C43" s="234"/>
      <c r="D43" s="234"/>
      <c r="E43" s="234"/>
      <c r="F43" s="234"/>
      <c r="G43" s="234"/>
      <c r="H43" s="244"/>
      <c r="I43" s="24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24"/>
      <c r="Y43" s="224"/>
      <c r="Z43" s="234"/>
      <c r="AA43" s="234"/>
    </row>
    <row r="44" spans="1:27">
      <c r="A44" s="225" t="s">
        <v>400</v>
      </c>
      <c r="B44" s="226" t="s">
        <v>237</v>
      </c>
      <c r="C44" s="227">
        <f t="shared" ref="C44:C50" si="17">H44+L44+P44+T44+G44</f>
        <v>0</v>
      </c>
      <c r="D44" s="271">
        <f t="shared" ref="D44:D50" si="18">J44+N44+R44+V44</f>
        <v>0</v>
      </c>
      <c r="E44" s="227">
        <v>0</v>
      </c>
      <c r="F44" s="227">
        <v>0</v>
      </c>
      <c r="G44" s="227">
        <v>0</v>
      </c>
      <c r="H44" s="243">
        <v>0</v>
      </c>
      <c r="I44" s="243">
        <v>0</v>
      </c>
      <c r="J44" s="243">
        <v>0</v>
      </c>
      <c r="K44" s="243">
        <v>0</v>
      </c>
      <c r="L44" s="227">
        <v>0</v>
      </c>
      <c r="M44" s="227">
        <v>0</v>
      </c>
      <c r="N44" s="227">
        <v>0</v>
      </c>
      <c r="O44" s="227">
        <v>0</v>
      </c>
      <c r="P44" s="227">
        <v>0</v>
      </c>
      <c r="Q44" s="227">
        <v>0</v>
      </c>
      <c r="R44" s="227">
        <v>0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8">
        <f t="shared" ref="X44:X50" si="19">H44+L44+P44+T44</f>
        <v>0</v>
      </c>
      <c r="Y44" s="228">
        <f t="shared" ref="Y44:Y50" si="20">J44+N44+R44+V44</f>
        <v>0</v>
      </c>
      <c r="Z44" s="227">
        <v>0</v>
      </c>
      <c r="AA44" s="227">
        <v>0</v>
      </c>
    </row>
    <row r="45" spans="1:27" ht="15.75" customHeight="1">
      <c r="A45" s="225" t="s">
        <v>401</v>
      </c>
      <c r="B45" s="226" t="s">
        <v>394</v>
      </c>
      <c r="C45" s="227">
        <f t="shared" si="17"/>
        <v>0</v>
      </c>
      <c r="D45" s="271">
        <f t="shared" si="18"/>
        <v>0</v>
      </c>
      <c r="E45" s="227">
        <v>0</v>
      </c>
      <c r="F45" s="227">
        <v>0</v>
      </c>
      <c r="G45" s="227">
        <v>0</v>
      </c>
      <c r="H45" s="243">
        <v>0</v>
      </c>
      <c r="I45" s="243">
        <v>0</v>
      </c>
      <c r="J45" s="243">
        <v>0</v>
      </c>
      <c r="K45" s="243">
        <v>0</v>
      </c>
      <c r="L45" s="227">
        <v>0</v>
      </c>
      <c r="M45" s="227">
        <v>0</v>
      </c>
      <c r="N45" s="227">
        <v>0</v>
      </c>
      <c r="O45" s="227">
        <v>0</v>
      </c>
      <c r="P45" s="227">
        <v>0</v>
      </c>
      <c r="Q45" s="227">
        <v>0</v>
      </c>
      <c r="R45" s="227">
        <v>0</v>
      </c>
      <c r="S45" s="227">
        <v>0</v>
      </c>
      <c r="T45" s="227">
        <v>0</v>
      </c>
      <c r="U45" s="227">
        <v>0</v>
      </c>
      <c r="V45" s="227">
        <v>0</v>
      </c>
      <c r="W45" s="227">
        <v>0</v>
      </c>
      <c r="X45" s="228">
        <f t="shared" si="19"/>
        <v>0</v>
      </c>
      <c r="Y45" s="228">
        <f t="shared" si="20"/>
        <v>0</v>
      </c>
      <c r="Z45" s="227">
        <v>0</v>
      </c>
      <c r="AA45" s="227">
        <v>0</v>
      </c>
    </row>
    <row r="46" spans="1:27">
      <c r="A46" s="225" t="s">
        <v>402</v>
      </c>
      <c r="B46" s="226" t="s">
        <v>238</v>
      </c>
      <c r="C46" s="227">
        <f t="shared" si="17"/>
        <v>0</v>
      </c>
      <c r="D46" s="271">
        <f t="shared" si="18"/>
        <v>0</v>
      </c>
      <c r="E46" s="235"/>
      <c r="F46" s="235"/>
      <c r="G46" s="235"/>
      <c r="H46" s="243"/>
      <c r="I46" s="243"/>
      <c r="J46" s="243"/>
      <c r="K46" s="243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>
        <f t="shared" si="19"/>
        <v>0</v>
      </c>
      <c r="Y46" s="235">
        <f t="shared" si="20"/>
        <v>0</v>
      </c>
      <c r="Z46" s="235"/>
      <c r="AA46" s="235"/>
    </row>
    <row r="47" spans="1:27" ht="31.5">
      <c r="A47" s="225" t="s">
        <v>403</v>
      </c>
      <c r="B47" s="226" t="s">
        <v>220</v>
      </c>
      <c r="C47" s="227">
        <f t="shared" si="17"/>
        <v>0</v>
      </c>
      <c r="D47" s="271">
        <f t="shared" si="18"/>
        <v>0</v>
      </c>
      <c r="E47" s="227">
        <v>0</v>
      </c>
      <c r="F47" s="227">
        <v>0</v>
      </c>
      <c r="G47" s="227">
        <v>0</v>
      </c>
      <c r="H47" s="243">
        <v>0</v>
      </c>
      <c r="I47" s="243">
        <v>0</v>
      </c>
      <c r="J47" s="243">
        <v>0</v>
      </c>
      <c r="K47" s="243">
        <v>0</v>
      </c>
      <c r="L47" s="227">
        <v>0</v>
      </c>
      <c r="M47" s="227">
        <v>0</v>
      </c>
      <c r="N47" s="227">
        <v>0</v>
      </c>
      <c r="O47" s="227">
        <v>0</v>
      </c>
      <c r="P47" s="227">
        <v>0</v>
      </c>
      <c r="Q47" s="227">
        <v>0</v>
      </c>
      <c r="R47" s="227">
        <v>0</v>
      </c>
      <c r="S47" s="227">
        <v>0</v>
      </c>
      <c r="T47" s="227">
        <v>0</v>
      </c>
      <c r="U47" s="227">
        <v>0</v>
      </c>
      <c r="V47" s="227">
        <v>0</v>
      </c>
      <c r="W47" s="227">
        <v>0</v>
      </c>
      <c r="X47" s="232">
        <f t="shared" si="19"/>
        <v>0</v>
      </c>
      <c r="Y47" s="232">
        <f t="shared" si="20"/>
        <v>0</v>
      </c>
      <c r="Z47" s="227">
        <v>0</v>
      </c>
      <c r="AA47" s="227">
        <v>0</v>
      </c>
    </row>
    <row r="48" spans="1:27" ht="31.5">
      <c r="A48" s="225" t="s">
        <v>404</v>
      </c>
      <c r="B48" s="226" t="s">
        <v>219</v>
      </c>
      <c r="C48" s="249">
        <f t="shared" si="17"/>
        <v>0</v>
      </c>
      <c r="D48" s="271">
        <f t="shared" si="18"/>
        <v>0</v>
      </c>
      <c r="E48" s="227">
        <v>0</v>
      </c>
      <c r="F48" s="227">
        <v>0</v>
      </c>
      <c r="G48" s="227">
        <v>0</v>
      </c>
      <c r="H48" s="243">
        <v>0</v>
      </c>
      <c r="I48" s="243">
        <v>0</v>
      </c>
      <c r="J48" s="243">
        <v>0</v>
      </c>
      <c r="K48" s="243">
        <v>0</v>
      </c>
      <c r="L48" s="227">
        <v>0</v>
      </c>
      <c r="M48" s="227">
        <v>0</v>
      </c>
      <c r="N48" s="227">
        <v>0</v>
      </c>
      <c r="O48" s="227">
        <v>0</v>
      </c>
      <c r="P48" s="227">
        <v>0</v>
      </c>
      <c r="Q48" s="227">
        <v>0</v>
      </c>
      <c r="R48" s="227">
        <v>0</v>
      </c>
      <c r="S48" s="227">
        <v>0</v>
      </c>
      <c r="T48" s="227">
        <v>0</v>
      </c>
      <c r="U48" s="227">
        <v>0</v>
      </c>
      <c r="V48" s="227">
        <v>0</v>
      </c>
      <c r="W48" s="227">
        <v>0</v>
      </c>
      <c r="X48" s="232">
        <f t="shared" si="19"/>
        <v>0</v>
      </c>
      <c r="Y48" s="232">
        <f t="shared" si="20"/>
        <v>0</v>
      </c>
      <c r="Z48" s="227">
        <v>0</v>
      </c>
      <c r="AA48" s="227">
        <v>0</v>
      </c>
    </row>
    <row r="49" spans="1:27">
      <c r="A49" s="225" t="s">
        <v>405</v>
      </c>
      <c r="B49" s="226" t="s">
        <v>225</v>
      </c>
      <c r="C49" s="227">
        <f t="shared" si="17"/>
        <v>0</v>
      </c>
      <c r="D49" s="271">
        <f t="shared" si="18"/>
        <v>0</v>
      </c>
      <c r="E49" s="227">
        <v>0</v>
      </c>
      <c r="F49" s="227">
        <v>0</v>
      </c>
      <c r="G49" s="227">
        <v>0</v>
      </c>
      <c r="H49" s="243">
        <v>0</v>
      </c>
      <c r="I49" s="243">
        <v>0</v>
      </c>
      <c r="J49" s="243">
        <v>0</v>
      </c>
      <c r="K49" s="243">
        <v>0</v>
      </c>
      <c r="L49" s="227">
        <v>0</v>
      </c>
      <c r="M49" s="227">
        <v>0</v>
      </c>
      <c r="N49" s="227">
        <v>0</v>
      </c>
      <c r="O49" s="227">
        <v>0</v>
      </c>
      <c r="P49" s="227">
        <v>0</v>
      </c>
      <c r="Q49" s="227">
        <v>0</v>
      </c>
      <c r="R49" s="227">
        <v>0</v>
      </c>
      <c r="S49" s="227">
        <v>0</v>
      </c>
      <c r="T49" s="227">
        <v>0</v>
      </c>
      <c r="U49" s="227">
        <v>0</v>
      </c>
      <c r="V49" s="227">
        <v>0</v>
      </c>
      <c r="W49" s="227">
        <v>0</v>
      </c>
      <c r="X49" s="232">
        <f t="shared" si="19"/>
        <v>0</v>
      </c>
      <c r="Y49" s="232">
        <f t="shared" si="20"/>
        <v>0</v>
      </c>
      <c r="Z49" s="227">
        <v>0</v>
      </c>
      <c r="AA49" s="227">
        <v>0</v>
      </c>
    </row>
    <row r="50" spans="1:27" ht="18.75">
      <c r="A50" s="225" t="s">
        <v>406</v>
      </c>
      <c r="B50" s="231" t="s">
        <v>469</v>
      </c>
      <c r="C50" s="227">
        <f t="shared" si="17"/>
        <v>2</v>
      </c>
      <c r="D50" s="271">
        <f t="shared" si="18"/>
        <v>2</v>
      </c>
      <c r="E50" s="227">
        <v>0</v>
      </c>
      <c r="F50" s="227">
        <v>0</v>
      </c>
      <c r="G50" s="227">
        <v>0</v>
      </c>
      <c r="H50" s="243">
        <v>2</v>
      </c>
      <c r="I50" s="243" t="s">
        <v>467</v>
      </c>
      <c r="J50" s="243">
        <v>2</v>
      </c>
      <c r="K50" s="243">
        <v>2</v>
      </c>
      <c r="L50" s="271">
        <v>0</v>
      </c>
      <c r="M50" s="271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0</v>
      </c>
      <c r="U50" s="227">
        <v>0</v>
      </c>
      <c r="V50" s="227">
        <v>0</v>
      </c>
      <c r="W50" s="227">
        <v>0</v>
      </c>
      <c r="X50" s="232">
        <f t="shared" si="19"/>
        <v>2</v>
      </c>
      <c r="Y50" s="232">
        <f t="shared" si="20"/>
        <v>2</v>
      </c>
      <c r="Z50" s="227">
        <v>0</v>
      </c>
      <c r="AA50" s="227">
        <v>0</v>
      </c>
    </row>
    <row r="51" spans="1:27" ht="31.5">
      <c r="A51" s="222" t="s">
        <v>36</v>
      </c>
      <c r="B51" s="223" t="s">
        <v>163</v>
      </c>
      <c r="C51" s="234"/>
      <c r="D51" s="234"/>
      <c r="E51" s="234"/>
      <c r="F51" s="234"/>
      <c r="G51" s="234"/>
      <c r="H51" s="244"/>
      <c r="I51" s="24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24"/>
      <c r="Y51" s="224"/>
      <c r="Z51" s="234"/>
      <c r="AA51" s="234"/>
    </row>
    <row r="52" spans="1:27">
      <c r="A52" s="225" t="s">
        <v>407</v>
      </c>
      <c r="B52" s="226" t="s">
        <v>446</v>
      </c>
      <c r="C52" s="276">
        <v>1.8357977764</v>
      </c>
      <c r="D52" s="276">
        <f>J52</f>
        <v>1.5991222199999997</v>
      </c>
      <c r="E52" s="276">
        <v>1.2146088164</v>
      </c>
      <c r="F52" s="276">
        <f>E52-G52</f>
        <v>1.2146088164</v>
      </c>
      <c r="G52" s="276"/>
      <c r="H52" s="277">
        <v>1.2146088164</v>
      </c>
      <c r="I52" s="277" t="s">
        <v>467</v>
      </c>
      <c r="J52" s="277">
        <f>K52</f>
        <v>1.5991222199999997</v>
      </c>
      <c r="K52" s="313">
        <f>D30</f>
        <v>1.5991222199999997</v>
      </c>
      <c r="L52" s="271">
        <v>0</v>
      </c>
      <c r="M52" s="271">
        <v>0</v>
      </c>
      <c r="N52" s="276">
        <v>0</v>
      </c>
      <c r="O52" s="276">
        <v>0</v>
      </c>
      <c r="P52" s="276">
        <f t="shared" ref="P52:W52" si="21">P33</f>
        <v>0</v>
      </c>
      <c r="Q52" s="249">
        <f t="shared" si="21"/>
        <v>0</v>
      </c>
      <c r="R52" s="227">
        <f t="shared" si="21"/>
        <v>0</v>
      </c>
      <c r="S52" s="227">
        <f t="shared" si="21"/>
        <v>0</v>
      </c>
      <c r="T52" s="227">
        <f t="shared" si="21"/>
        <v>0</v>
      </c>
      <c r="U52" s="227">
        <f t="shared" si="21"/>
        <v>0</v>
      </c>
      <c r="V52" s="227">
        <f t="shared" si="21"/>
        <v>0</v>
      </c>
      <c r="W52" s="227">
        <f t="shared" si="21"/>
        <v>0</v>
      </c>
      <c r="X52" s="232">
        <f t="shared" ref="X52:X58" si="22">H52+L52+P52+T52</f>
        <v>1.2146088164</v>
      </c>
      <c r="Y52" s="232">
        <f t="shared" ref="Y52:Y58" si="23">J52+N52+R52+V52</f>
        <v>1.5991222199999997</v>
      </c>
      <c r="Z52" s="276"/>
      <c r="AA52" s="276"/>
    </row>
    <row r="53" spans="1:27">
      <c r="A53" s="225" t="s">
        <v>408</v>
      </c>
      <c r="B53" s="226" t="s">
        <v>97</v>
      </c>
      <c r="C53" s="276">
        <v>0</v>
      </c>
      <c r="D53" s="271">
        <f t="shared" ref="D53:D57" si="24">J53+N53+R53+V53</f>
        <v>0</v>
      </c>
      <c r="E53" s="276">
        <v>0</v>
      </c>
      <c r="F53" s="276">
        <v>0</v>
      </c>
      <c r="G53" s="276"/>
      <c r="H53" s="277">
        <v>0</v>
      </c>
      <c r="I53" s="277">
        <v>0</v>
      </c>
      <c r="J53" s="277"/>
      <c r="K53" s="277"/>
      <c r="L53" s="276">
        <v>0</v>
      </c>
      <c r="M53" s="276">
        <v>0</v>
      </c>
      <c r="N53" s="276">
        <v>0</v>
      </c>
      <c r="O53" s="276">
        <v>0</v>
      </c>
      <c r="P53" s="276">
        <v>0</v>
      </c>
      <c r="Q53" s="227">
        <v>0</v>
      </c>
      <c r="R53" s="227">
        <v>0</v>
      </c>
      <c r="S53" s="227">
        <v>0</v>
      </c>
      <c r="T53" s="227">
        <v>0</v>
      </c>
      <c r="U53" s="227">
        <v>0</v>
      </c>
      <c r="V53" s="227">
        <v>0</v>
      </c>
      <c r="W53" s="227">
        <v>0</v>
      </c>
      <c r="X53" s="232">
        <f t="shared" si="22"/>
        <v>0</v>
      </c>
      <c r="Y53" s="232">
        <f t="shared" si="23"/>
        <v>0</v>
      </c>
      <c r="Z53" s="276"/>
      <c r="AA53" s="276"/>
    </row>
    <row r="54" spans="1:27">
      <c r="A54" s="225" t="s">
        <v>409</v>
      </c>
      <c r="B54" s="231" t="s">
        <v>96</v>
      </c>
      <c r="C54" s="276">
        <v>0</v>
      </c>
      <c r="D54" s="271">
        <f t="shared" si="24"/>
        <v>0</v>
      </c>
      <c r="E54" s="276">
        <v>0</v>
      </c>
      <c r="F54" s="276">
        <v>0</v>
      </c>
      <c r="G54" s="276"/>
      <c r="H54" s="277">
        <v>0</v>
      </c>
      <c r="I54" s="277">
        <v>0</v>
      </c>
      <c r="J54" s="277"/>
      <c r="K54" s="277"/>
      <c r="L54" s="276">
        <v>0</v>
      </c>
      <c r="M54" s="276">
        <v>0</v>
      </c>
      <c r="N54" s="276">
        <v>0</v>
      </c>
      <c r="O54" s="276">
        <v>0</v>
      </c>
      <c r="P54" s="276">
        <v>0</v>
      </c>
      <c r="Q54" s="227">
        <v>0</v>
      </c>
      <c r="R54" s="227">
        <v>0</v>
      </c>
      <c r="S54" s="227">
        <v>0</v>
      </c>
      <c r="T54" s="227">
        <v>0</v>
      </c>
      <c r="U54" s="227">
        <v>0</v>
      </c>
      <c r="V54" s="227">
        <v>0</v>
      </c>
      <c r="W54" s="227">
        <v>0</v>
      </c>
      <c r="X54" s="232">
        <f t="shared" si="22"/>
        <v>0</v>
      </c>
      <c r="Y54" s="232">
        <f t="shared" si="23"/>
        <v>0</v>
      </c>
      <c r="Z54" s="276"/>
      <c r="AA54" s="276"/>
    </row>
    <row r="55" spans="1:27">
      <c r="A55" s="225" t="s">
        <v>410</v>
      </c>
      <c r="B55" s="231" t="s">
        <v>98</v>
      </c>
      <c r="C55" s="276">
        <v>0</v>
      </c>
      <c r="D55" s="271">
        <f t="shared" si="24"/>
        <v>0</v>
      </c>
      <c r="E55" s="276">
        <v>0</v>
      </c>
      <c r="F55" s="276">
        <v>0</v>
      </c>
      <c r="G55" s="276"/>
      <c r="H55" s="277">
        <v>0</v>
      </c>
      <c r="I55" s="277">
        <v>0</v>
      </c>
      <c r="J55" s="277"/>
      <c r="K55" s="277"/>
      <c r="L55" s="276">
        <v>0</v>
      </c>
      <c r="M55" s="276">
        <v>0</v>
      </c>
      <c r="N55" s="276">
        <v>0</v>
      </c>
      <c r="O55" s="276">
        <v>0</v>
      </c>
      <c r="P55" s="276">
        <v>0</v>
      </c>
      <c r="Q55" s="227">
        <v>0</v>
      </c>
      <c r="R55" s="227">
        <v>0</v>
      </c>
      <c r="S55" s="227">
        <v>0</v>
      </c>
      <c r="T55" s="227">
        <v>0</v>
      </c>
      <c r="U55" s="227">
        <v>0</v>
      </c>
      <c r="V55" s="227">
        <v>0</v>
      </c>
      <c r="W55" s="227">
        <v>0</v>
      </c>
      <c r="X55" s="232">
        <f t="shared" si="22"/>
        <v>0</v>
      </c>
      <c r="Y55" s="232">
        <f t="shared" si="23"/>
        <v>0</v>
      </c>
      <c r="Z55" s="276"/>
      <c r="AA55" s="276"/>
    </row>
    <row r="56" spans="1:27">
      <c r="A56" s="225" t="s">
        <v>411</v>
      </c>
      <c r="B56" s="231" t="s">
        <v>226</v>
      </c>
      <c r="C56" s="276">
        <v>0</v>
      </c>
      <c r="D56" s="271">
        <f t="shared" si="24"/>
        <v>0</v>
      </c>
      <c r="E56" s="276">
        <v>0</v>
      </c>
      <c r="F56" s="276">
        <v>0</v>
      </c>
      <c r="G56" s="276"/>
      <c r="H56" s="277">
        <v>0</v>
      </c>
      <c r="I56" s="277">
        <v>0</v>
      </c>
      <c r="J56" s="277"/>
      <c r="K56" s="277"/>
      <c r="L56" s="276">
        <v>0</v>
      </c>
      <c r="M56" s="276">
        <v>0</v>
      </c>
      <c r="N56" s="276">
        <v>0</v>
      </c>
      <c r="O56" s="276">
        <v>0</v>
      </c>
      <c r="P56" s="276">
        <v>0</v>
      </c>
      <c r="Q56" s="227">
        <v>0</v>
      </c>
      <c r="R56" s="227">
        <v>0</v>
      </c>
      <c r="S56" s="227">
        <v>0</v>
      </c>
      <c r="T56" s="227">
        <v>0</v>
      </c>
      <c r="U56" s="227">
        <v>0</v>
      </c>
      <c r="V56" s="227">
        <v>0</v>
      </c>
      <c r="W56" s="227">
        <v>0</v>
      </c>
      <c r="X56" s="232">
        <f t="shared" si="22"/>
        <v>0</v>
      </c>
      <c r="Y56" s="232">
        <f t="shared" si="23"/>
        <v>0</v>
      </c>
      <c r="Z56" s="276"/>
      <c r="AA56" s="276"/>
    </row>
    <row r="57" spans="1:27">
      <c r="A57" s="225" t="s">
        <v>412</v>
      </c>
      <c r="B57" s="231" t="s">
        <v>419</v>
      </c>
      <c r="C57" s="276">
        <v>2</v>
      </c>
      <c r="D57" s="271">
        <f t="shared" si="24"/>
        <v>0</v>
      </c>
      <c r="E57" s="276"/>
      <c r="F57" s="276"/>
      <c r="G57" s="276"/>
      <c r="H57" s="277"/>
      <c r="I57" s="277"/>
      <c r="J57" s="277"/>
      <c r="K57" s="277"/>
      <c r="L57" s="276"/>
      <c r="M57" s="271"/>
      <c r="N57" s="276">
        <v>0</v>
      </c>
      <c r="O57" s="276">
        <v>0</v>
      </c>
      <c r="P57" s="276">
        <v>0</v>
      </c>
      <c r="Q57" s="227">
        <v>0</v>
      </c>
      <c r="R57" s="227">
        <v>0</v>
      </c>
      <c r="S57" s="227">
        <v>0</v>
      </c>
      <c r="T57" s="227">
        <v>0</v>
      </c>
      <c r="U57" s="227">
        <v>0</v>
      </c>
      <c r="V57" s="227">
        <v>0</v>
      </c>
      <c r="W57" s="227">
        <v>0</v>
      </c>
      <c r="X57" s="232">
        <f t="shared" si="22"/>
        <v>0</v>
      </c>
      <c r="Y57" s="232">
        <f t="shared" si="23"/>
        <v>0</v>
      </c>
      <c r="Z57" s="276"/>
      <c r="AA57" s="276"/>
    </row>
    <row r="58" spans="1:27" ht="15.75" customHeight="1">
      <c r="A58" s="222" t="s">
        <v>37</v>
      </c>
      <c r="B58" s="236" t="s">
        <v>162</v>
      </c>
      <c r="C58" s="234">
        <v>0</v>
      </c>
      <c r="D58" s="234">
        <v>0</v>
      </c>
      <c r="E58" s="234">
        <v>0</v>
      </c>
      <c r="F58" s="234">
        <v>0</v>
      </c>
      <c r="G58" s="234">
        <v>0</v>
      </c>
      <c r="H58" s="244">
        <v>0</v>
      </c>
      <c r="I58" s="244">
        <v>0</v>
      </c>
      <c r="J58" s="234">
        <v>0</v>
      </c>
      <c r="K58" s="234">
        <v>0</v>
      </c>
      <c r="L58" s="234">
        <v>0</v>
      </c>
      <c r="M58" s="234">
        <v>0</v>
      </c>
      <c r="N58" s="234">
        <v>0</v>
      </c>
      <c r="O58" s="234">
        <v>0</v>
      </c>
      <c r="P58" s="234">
        <v>0</v>
      </c>
      <c r="Q58" s="234">
        <v>0</v>
      </c>
      <c r="R58" s="234">
        <v>0</v>
      </c>
      <c r="S58" s="234">
        <v>0</v>
      </c>
      <c r="T58" s="234">
        <v>0</v>
      </c>
      <c r="U58" s="234">
        <v>0</v>
      </c>
      <c r="V58" s="234">
        <v>0</v>
      </c>
      <c r="W58" s="234">
        <v>0</v>
      </c>
      <c r="X58" s="224">
        <f t="shared" si="22"/>
        <v>0</v>
      </c>
      <c r="Y58" s="224">
        <f t="shared" si="23"/>
        <v>0</v>
      </c>
      <c r="Z58" s="234">
        <v>0</v>
      </c>
      <c r="AA58" s="234">
        <v>0</v>
      </c>
    </row>
    <row r="59" spans="1:27">
      <c r="A59" s="222" t="s">
        <v>38</v>
      </c>
      <c r="B59" s="223" t="s">
        <v>49</v>
      </c>
      <c r="C59" s="224"/>
      <c r="D59" s="224"/>
      <c r="E59" s="224"/>
      <c r="F59" s="224"/>
      <c r="G59" s="224"/>
      <c r="H59" s="242"/>
      <c r="I59" s="242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</row>
    <row r="60" spans="1:27">
      <c r="A60" s="225" t="s">
        <v>414</v>
      </c>
      <c r="B60" s="237" t="s">
        <v>237</v>
      </c>
      <c r="C60" s="227">
        <f t="shared" ref="C60:C64" si="25">H60+L60+P60+T60+G60</f>
        <v>0</v>
      </c>
      <c r="D60" s="271">
        <f t="shared" ref="D60:D64" si="26">J60+N60+R60+V60</f>
        <v>0</v>
      </c>
      <c r="E60" s="238">
        <v>0</v>
      </c>
      <c r="F60" s="238">
        <v>0</v>
      </c>
      <c r="G60" s="238">
        <v>0</v>
      </c>
      <c r="H60" s="243">
        <v>0</v>
      </c>
      <c r="I60" s="243">
        <v>0</v>
      </c>
      <c r="J60" s="243">
        <v>0</v>
      </c>
      <c r="K60" s="243">
        <v>0</v>
      </c>
      <c r="L60" s="238">
        <v>0</v>
      </c>
      <c r="M60" s="238">
        <v>0</v>
      </c>
      <c r="N60" s="238">
        <v>0</v>
      </c>
      <c r="O60" s="238">
        <v>0</v>
      </c>
      <c r="P60" s="238">
        <v>0</v>
      </c>
      <c r="Q60" s="238">
        <v>0</v>
      </c>
      <c r="R60" s="238">
        <v>0</v>
      </c>
      <c r="S60" s="238">
        <v>0</v>
      </c>
      <c r="T60" s="238">
        <v>0</v>
      </c>
      <c r="U60" s="238">
        <v>0</v>
      </c>
      <c r="V60" s="238">
        <v>0</v>
      </c>
      <c r="W60" s="238">
        <v>0</v>
      </c>
      <c r="X60" s="228">
        <f t="shared" ref="X60:X64" si="27">H60+L60+P60+T60</f>
        <v>0</v>
      </c>
      <c r="Y60" s="228">
        <f t="shared" ref="Y60:Y64" si="28">J60+N60+R60+V60</f>
        <v>0</v>
      </c>
      <c r="Z60" s="238">
        <v>0</v>
      </c>
      <c r="AA60" s="238">
        <v>0</v>
      </c>
    </row>
    <row r="61" spans="1:27">
      <c r="A61" s="225" t="s">
        <v>415</v>
      </c>
      <c r="B61" s="237" t="s">
        <v>394</v>
      </c>
      <c r="C61" s="227">
        <f t="shared" si="25"/>
        <v>0</v>
      </c>
      <c r="D61" s="271">
        <f t="shared" si="26"/>
        <v>0</v>
      </c>
      <c r="E61" s="238">
        <v>0</v>
      </c>
      <c r="F61" s="238">
        <v>0</v>
      </c>
      <c r="G61" s="238">
        <v>0</v>
      </c>
      <c r="H61" s="243">
        <v>0</v>
      </c>
      <c r="I61" s="243">
        <v>0</v>
      </c>
      <c r="J61" s="243">
        <v>0</v>
      </c>
      <c r="K61" s="243">
        <v>0</v>
      </c>
      <c r="L61" s="238">
        <v>0</v>
      </c>
      <c r="M61" s="238">
        <v>0</v>
      </c>
      <c r="N61" s="238">
        <v>0</v>
      </c>
      <c r="O61" s="238">
        <v>0</v>
      </c>
      <c r="P61" s="238">
        <v>0</v>
      </c>
      <c r="Q61" s="238">
        <v>0</v>
      </c>
      <c r="R61" s="238">
        <v>0</v>
      </c>
      <c r="S61" s="238">
        <v>0</v>
      </c>
      <c r="T61" s="238">
        <v>0</v>
      </c>
      <c r="U61" s="238">
        <v>0</v>
      </c>
      <c r="V61" s="238">
        <v>0</v>
      </c>
      <c r="W61" s="238">
        <v>0</v>
      </c>
      <c r="X61" s="228">
        <f t="shared" si="27"/>
        <v>0</v>
      </c>
      <c r="Y61" s="228">
        <f t="shared" si="28"/>
        <v>0</v>
      </c>
      <c r="Z61" s="238">
        <v>0</v>
      </c>
      <c r="AA61" s="238">
        <v>0</v>
      </c>
    </row>
    <row r="62" spans="1:27">
      <c r="A62" s="225" t="s">
        <v>416</v>
      </c>
      <c r="B62" s="237" t="s">
        <v>238</v>
      </c>
      <c r="C62" s="227">
        <f t="shared" si="25"/>
        <v>0</v>
      </c>
      <c r="D62" s="271">
        <f t="shared" si="26"/>
        <v>0</v>
      </c>
      <c r="E62" s="238">
        <v>0</v>
      </c>
      <c r="F62" s="238">
        <v>0</v>
      </c>
      <c r="G62" s="238">
        <v>0</v>
      </c>
      <c r="H62" s="243">
        <v>0</v>
      </c>
      <c r="I62" s="243">
        <v>0</v>
      </c>
      <c r="J62" s="243">
        <v>0</v>
      </c>
      <c r="K62" s="243">
        <v>0</v>
      </c>
      <c r="L62" s="238">
        <v>0</v>
      </c>
      <c r="M62" s="238">
        <v>0</v>
      </c>
      <c r="N62" s="238">
        <v>0</v>
      </c>
      <c r="O62" s="238">
        <v>0</v>
      </c>
      <c r="P62" s="238">
        <v>0</v>
      </c>
      <c r="Q62" s="238">
        <v>0</v>
      </c>
      <c r="R62" s="238">
        <v>0</v>
      </c>
      <c r="S62" s="238">
        <v>0</v>
      </c>
      <c r="T62" s="238">
        <v>0</v>
      </c>
      <c r="U62" s="238">
        <v>0</v>
      </c>
      <c r="V62" s="238">
        <v>0</v>
      </c>
      <c r="W62" s="238">
        <v>0</v>
      </c>
      <c r="X62" s="228">
        <f t="shared" si="27"/>
        <v>0</v>
      </c>
      <c r="Y62" s="228">
        <f t="shared" si="28"/>
        <v>0</v>
      </c>
      <c r="Z62" s="238">
        <v>0</v>
      </c>
      <c r="AA62" s="238">
        <v>0</v>
      </c>
    </row>
    <row r="63" spans="1:27">
      <c r="A63" s="225" t="s">
        <v>417</v>
      </c>
      <c r="B63" s="237" t="s">
        <v>230</v>
      </c>
      <c r="C63" s="227">
        <f t="shared" si="25"/>
        <v>0</v>
      </c>
      <c r="D63" s="271">
        <f t="shared" si="26"/>
        <v>0</v>
      </c>
      <c r="E63" s="238">
        <v>0</v>
      </c>
      <c r="F63" s="238">
        <v>0</v>
      </c>
      <c r="G63" s="238">
        <v>0</v>
      </c>
      <c r="H63" s="243">
        <v>0</v>
      </c>
      <c r="I63" s="243">
        <v>0</v>
      </c>
      <c r="J63" s="243">
        <v>0</v>
      </c>
      <c r="K63" s="243">
        <v>0</v>
      </c>
      <c r="L63" s="238">
        <v>0</v>
      </c>
      <c r="M63" s="238">
        <v>0</v>
      </c>
      <c r="N63" s="238">
        <v>0</v>
      </c>
      <c r="O63" s="238">
        <v>0</v>
      </c>
      <c r="P63" s="238">
        <v>0</v>
      </c>
      <c r="Q63" s="238">
        <v>0</v>
      </c>
      <c r="R63" s="238">
        <v>0</v>
      </c>
      <c r="S63" s="238">
        <v>0</v>
      </c>
      <c r="T63" s="238">
        <v>0</v>
      </c>
      <c r="U63" s="238">
        <v>0</v>
      </c>
      <c r="V63" s="238">
        <v>0</v>
      </c>
      <c r="W63" s="238">
        <v>0</v>
      </c>
      <c r="X63" s="228">
        <f t="shared" si="27"/>
        <v>0</v>
      </c>
      <c r="Y63" s="228">
        <f t="shared" si="28"/>
        <v>0</v>
      </c>
      <c r="Z63" s="238">
        <v>0</v>
      </c>
      <c r="AA63" s="238">
        <v>0</v>
      </c>
    </row>
    <row r="64" spans="1:27" ht="18.75">
      <c r="A64" s="225" t="s">
        <v>418</v>
      </c>
      <c r="B64" s="231" t="s">
        <v>413</v>
      </c>
      <c r="C64" s="227">
        <f t="shared" si="25"/>
        <v>0</v>
      </c>
      <c r="D64" s="271">
        <f t="shared" si="26"/>
        <v>0</v>
      </c>
      <c r="E64" s="238">
        <v>0</v>
      </c>
      <c r="F64" s="238">
        <v>0</v>
      </c>
      <c r="G64" s="238">
        <v>0</v>
      </c>
      <c r="H64" s="243">
        <v>0</v>
      </c>
      <c r="I64" s="243">
        <v>0</v>
      </c>
      <c r="J64" s="243">
        <v>0</v>
      </c>
      <c r="K64" s="243">
        <v>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238">
        <v>0</v>
      </c>
      <c r="T64" s="238">
        <v>0</v>
      </c>
      <c r="U64" s="238">
        <v>0</v>
      </c>
      <c r="V64" s="238">
        <v>0</v>
      </c>
      <c r="W64" s="238">
        <v>0</v>
      </c>
      <c r="X64" s="228">
        <f t="shared" si="27"/>
        <v>0</v>
      </c>
      <c r="Y64" s="228">
        <f t="shared" si="28"/>
        <v>0</v>
      </c>
      <c r="Z64" s="238">
        <v>0</v>
      </c>
      <c r="AA64" s="238">
        <v>0</v>
      </c>
    </row>
    <row r="65" spans="1:25">
      <c r="A65" s="215"/>
      <c r="B65" s="215"/>
      <c r="C65" s="215"/>
      <c r="D65" s="215"/>
      <c r="E65" s="215"/>
      <c r="F65" s="215"/>
      <c r="G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</row>
    <row r="66" spans="1:25">
      <c r="A66" s="215"/>
      <c r="B66" s="215"/>
      <c r="C66" s="215"/>
      <c r="D66" s="215"/>
      <c r="E66" s="215"/>
      <c r="F66" s="215"/>
      <c r="G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</row>
    <row r="67" spans="1:25">
      <c r="A67" s="215"/>
      <c r="B67" s="215"/>
      <c r="C67" s="215"/>
      <c r="D67" s="215"/>
      <c r="E67" s="215"/>
      <c r="F67" s="215"/>
      <c r="G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</row>
    <row r="68" spans="1:25">
      <c r="A68" s="215"/>
      <c r="B68" s="215"/>
      <c r="C68" s="215"/>
      <c r="D68" s="215"/>
      <c r="E68" s="215"/>
      <c r="F68" s="215"/>
      <c r="G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</row>
    <row r="69" spans="1:25">
      <c r="A69" s="215"/>
      <c r="B69" s="215"/>
      <c r="C69" s="215"/>
      <c r="D69" s="215"/>
      <c r="E69" s="215"/>
      <c r="F69" s="215"/>
      <c r="G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</row>
    <row r="70" spans="1:25">
      <c r="A70" s="215"/>
      <c r="B70" s="215"/>
      <c r="C70" s="215"/>
      <c r="D70" s="215"/>
      <c r="E70" s="215"/>
      <c r="F70" s="215"/>
      <c r="G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</row>
    <row r="71" spans="1:25">
      <c r="A71" s="215"/>
      <c r="B71" s="215"/>
      <c r="C71" s="215"/>
      <c r="D71" s="215"/>
      <c r="E71" s="215"/>
      <c r="F71" s="215"/>
      <c r="G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</row>
    <row r="72" spans="1:25">
      <c r="A72" s="215"/>
      <c r="B72" s="215"/>
      <c r="C72" s="215"/>
      <c r="D72" s="215"/>
      <c r="E72" s="215"/>
      <c r="F72" s="215"/>
      <c r="G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</row>
    <row r="73" spans="1:25">
      <c r="A73" s="215"/>
      <c r="B73" s="215"/>
      <c r="C73" s="215"/>
      <c r="D73" s="215"/>
      <c r="E73" s="215"/>
      <c r="F73" s="215"/>
      <c r="G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</row>
    <row r="74" spans="1:25">
      <c r="A74" s="215"/>
      <c r="B74" s="215"/>
      <c r="C74" s="215"/>
      <c r="D74" s="215"/>
      <c r="E74" s="215"/>
      <c r="F74" s="215"/>
      <c r="G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</row>
    <row r="75" spans="1:25">
      <c r="A75" s="215"/>
      <c r="B75" s="215"/>
      <c r="C75" s="215"/>
      <c r="D75" s="215"/>
      <c r="E75" s="215"/>
      <c r="F75" s="215"/>
      <c r="G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</row>
    <row r="76" spans="1:25">
      <c r="A76" s="215"/>
      <c r="B76" s="215"/>
      <c r="C76" s="215"/>
      <c r="D76" s="215"/>
      <c r="E76" s="215"/>
      <c r="F76" s="215"/>
      <c r="G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</row>
    <row r="77" spans="1:25">
      <c r="A77" s="215"/>
      <c r="B77" s="215"/>
      <c r="C77" s="215"/>
      <c r="D77" s="215"/>
      <c r="E77" s="215"/>
      <c r="F77" s="215"/>
      <c r="G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</row>
    <row r="78" spans="1:25">
      <c r="A78" s="215"/>
      <c r="B78" s="215"/>
      <c r="C78" s="215"/>
      <c r="D78" s="215"/>
      <c r="E78" s="215"/>
      <c r="F78" s="215"/>
      <c r="G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</row>
  </sheetData>
  <mergeCells count="33">
    <mergeCell ref="A1:Y1"/>
    <mergeCell ref="A2:Y2"/>
    <mergeCell ref="A3:Y3"/>
    <mergeCell ref="A4:Y4"/>
    <mergeCell ref="A6:Y6"/>
    <mergeCell ref="J21:K21"/>
    <mergeCell ref="H21:I21"/>
    <mergeCell ref="A8:Y8"/>
    <mergeCell ref="A9:Y9"/>
    <mergeCell ref="A11:Y11"/>
    <mergeCell ref="A12:Y12"/>
    <mergeCell ref="A14:Y14"/>
    <mergeCell ref="V21:W21"/>
    <mergeCell ref="T21:U21"/>
    <mergeCell ref="R21:S21"/>
    <mergeCell ref="P21:Q21"/>
    <mergeCell ref="N21:O21"/>
    <mergeCell ref="Z20:Z22"/>
    <mergeCell ref="AA20:AA22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32"/>
  <sheetViews>
    <sheetView topLeftCell="A17" zoomScale="90" zoomScaleNormal="90" zoomScaleSheetLayoutView="100" workbookViewId="0">
      <selection activeCell="R29" sqref="R29"/>
    </sheetView>
  </sheetViews>
  <sheetFormatPr defaultColWidth="9.140625" defaultRowHeight="15"/>
  <cols>
    <col min="1" max="1" width="6.28515625" style="9" customWidth="1"/>
    <col min="2" max="2" width="23.28515625" style="9" customWidth="1"/>
    <col min="3" max="3" width="13.7109375" style="9" customWidth="1"/>
    <col min="4" max="4" width="15.28515625" style="9" customWidth="1"/>
    <col min="5" max="12" width="7.7109375" style="9" customWidth="1"/>
    <col min="13" max="13" width="10.7109375" style="9" customWidth="1"/>
    <col min="14" max="14" width="12.5703125" style="9" customWidth="1"/>
    <col min="15" max="15" width="10.7109375" style="9" customWidth="1"/>
    <col min="16" max="16" width="13.5703125" style="9" customWidth="1"/>
    <col min="17" max="17" width="13.42578125" style="9" customWidth="1"/>
    <col min="18" max="18" width="17" style="9" customWidth="1"/>
    <col min="19" max="20" width="9.7109375" style="9" customWidth="1"/>
    <col min="21" max="21" width="11.42578125" style="9" customWidth="1"/>
    <col min="22" max="22" width="12.7109375" style="9" customWidth="1"/>
    <col min="23" max="23" width="13.42578125" style="9" customWidth="1"/>
    <col min="24" max="25" width="10.7109375" style="9" customWidth="1"/>
    <col min="26" max="26" width="7.7109375" style="9" customWidth="1"/>
    <col min="27" max="30" width="10.7109375" style="9" customWidth="1"/>
    <col min="31" max="31" width="15.7109375" style="9" customWidth="1"/>
    <col min="32" max="32" width="11.7109375" style="9" customWidth="1"/>
    <col min="33" max="33" width="11.5703125" style="9" customWidth="1"/>
    <col min="34" max="35" width="9.7109375" style="9" customWidth="1"/>
    <col min="36" max="36" width="11.7109375" style="9" customWidth="1"/>
    <col min="37" max="37" width="12" style="9" customWidth="1"/>
    <col min="38" max="38" width="12.28515625" style="9" customWidth="1"/>
    <col min="39" max="41" width="9.7109375" style="9" customWidth="1"/>
    <col min="42" max="42" width="12.42578125" style="9" customWidth="1"/>
    <col min="43" max="43" width="12" style="9" customWidth="1"/>
    <col min="44" max="44" width="14.28515625" style="9" customWidth="1"/>
    <col min="45" max="46" width="13.28515625" style="9" customWidth="1"/>
    <col min="47" max="47" width="10.7109375" style="9" customWidth="1"/>
    <col min="48" max="48" width="15.7109375" style="9" customWidth="1"/>
    <col min="49" max="16384" width="9.140625" style="9"/>
  </cols>
  <sheetData>
    <row r="1" spans="1:48" ht="18.75">
      <c r="AV1" s="11" t="s">
        <v>160</v>
      </c>
    </row>
    <row r="2" spans="1:48" ht="18.75">
      <c r="AV2" s="6" t="s">
        <v>224</v>
      </c>
    </row>
    <row r="3" spans="1:48" ht="18.75">
      <c r="AV3" s="6" t="s">
        <v>287</v>
      </c>
    </row>
    <row r="4" spans="1:48" ht="18.75">
      <c r="AV4" s="6"/>
    </row>
    <row r="5" spans="1:48" ht="18.75" customHeight="1">
      <c r="A5" s="344" t="str">
        <f>'1. паспорт местоположение'!A5:C5</f>
        <v>Год раскрытия информации: 2026 год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</row>
    <row r="6" spans="1:48" ht="18.75">
      <c r="AV6" s="6"/>
    </row>
    <row r="7" spans="1:48" ht="18.75">
      <c r="A7" s="342" t="s">
        <v>145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</row>
    <row r="8" spans="1:48" ht="18.75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</row>
    <row r="9" spans="1:48" ht="18.75">
      <c r="A9" s="327" t="str">
        <f>'1. паспорт местоположение'!$A$9</f>
        <v xml:space="preserve">Акционерное общество «Черногорэнерго» 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7"/>
      <c r="AK9" s="327"/>
      <c r="AL9" s="327"/>
      <c r="AM9" s="327"/>
      <c r="AN9" s="327"/>
      <c r="AO9" s="327"/>
      <c r="AP9" s="327"/>
      <c r="AQ9" s="327"/>
      <c r="AR9" s="327"/>
      <c r="AS9" s="327"/>
      <c r="AT9" s="327"/>
      <c r="AU9" s="327"/>
      <c r="AV9" s="327"/>
    </row>
    <row r="10" spans="1:48" ht="15.75">
      <c r="A10" s="325" t="s">
        <v>2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</row>
    <row r="11" spans="1:48" ht="18.75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</row>
    <row r="12" spans="1:48" ht="18.75">
      <c r="A12" s="342" t="str">
        <f>'1. паспорт местоположение'!A12</f>
        <v>P_2025.09п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>
      <c r="A13" s="325" t="s">
        <v>0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</row>
    <row r="14" spans="1:48" ht="18.75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</row>
    <row r="15" spans="1:48" ht="47.25" customHeight="1">
      <c r="A15" s="342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>
      <c r="A16" s="325" t="s">
        <v>1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</row>
    <row r="17" spans="1:48">
      <c r="A17" s="420"/>
      <c r="B17" s="420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20"/>
      <c r="P17" s="420"/>
      <c r="Q17" s="420"/>
      <c r="R17" s="420"/>
      <c r="S17" s="420"/>
      <c r="T17" s="420"/>
      <c r="U17" s="420"/>
      <c r="V17" s="420"/>
      <c r="W17" s="420"/>
      <c r="X17" s="420"/>
      <c r="Y17" s="420"/>
      <c r="Z17" s="420"/>
      <c r="AA17" s="420"/>
      <c r="AB17" s="420"/>
      <c r="AC17" s="420"/>
      <c r="AD17" s="420"/>
      <c r="AE17" s="420"/>
      <c r="AF17" s="420"/>
      <c r="AG17" s="420"/>
      <c r="AH17" s="420"/>
      <c r="AI17" s="420"/>
      <c r="AJ17" s="420"/>
      <c r="AK17" s="420"/>
      <c r="AL17" s="420"/>
      <c r="AM17" s="420"/>
      <c r="AN17" s="420"/>
      <c r="AO17" s="420"/>
      <c r="AP17" s="420"/>
      <c r="AQ17" s="420"/>
      <c r="AR17" s="420"/>
      <c r="AS17" s="420"/>
      <c r="AT17" s="420"/>
      <c r="AU17" s="420"/>
      <c r="AV17" s="420"/>
    </row>
    <row r="18" spans="1:48" ht="14.25" customHeight="1">
      <c r="A18" s="420"/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  <c r="AI18" s="420"/>
      <c r="AJ18" s="420"/>
      <c r="AK18" s="420"/>
      <c r="AL18" s="420"/>
      <c r="AM18" s="420"/>
      <c r="AN18" s="420"/>
      <c r="AO18" s="420"/>
      <c r="AP18" s="420"/>
      <c r="AQ18" s="420"/>
      <c r="AR18" s="420"/>
      <c r="AS18" s="420"/>
      <c r="AT18" s="420"/>
      <c r="AU18" s="420"/>
      <c r="AV18" s="420"/>
    </row>
    <row r="19" spans="1:48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0"/>
      <c r="Z19" s="420"/>
      <c r="AA19" s="420"/>
      <c r="AB19" s="420"/>
      <c r="AC19" s="420"/>
      <c r="AD19" s="420"/>
      <c r="AE19" s="420"/>
      <c r="AF19" s="420"/>
      <c r="AG19" s="420"/>
      <c r="AH19" s="420"/>
      <c r="AI19" s="420"/>
      <c r="AJ19" s="420"/>
      <c r="AK19" s="420"/>
      <c r="AL19" s="420"/>
      <c r="AM19" s="420"/>
      <c r="AN19" s="420"/>
      <c r="AO19" s="420"/>
      <c r="AP19" s="420"/>
      <c r="AQ19" s="420"/>
      <c r="AR19" s="420"/>
      <c r="AS19" s="420"/>
      <c r="AT19" s="420"/>
      <c r="AU19" s="420"/>
      <c r="AV19" s="420"/>
    </row>
    <row r="20" spans="1:48">
      <c r="A20" s="420"/>
      <c r="B20" s="420"/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20"/>
      <c r="W20" s="420"/>
      <c r="X20" s="420"/>
      <c r="Y20" s="420"/>
      <c r="Z20" s="420"/>
      <c r="AA20" s="420"/>
      <c r="AB20" s="420"/>
      <c r="AC20" s="420"/>
      <c r="AD20" s="420"/>
      <c r="AE20" s="420"/>
      <c r="AF20" s="420"/>
      <c r="AG20" s="420"/>
      <c r="AH20" s="420"/>
      <c r="AI20" s="420"/>
      <c r="AJ20" s="420"/>
      <c r="AK20" s="420"/>
      <c r="AL20" s="420"/>
      <c r="AM20" s="420"/>
      <c r="AN20" s="420"/>
      <c r="AO20" s="420"/>
      <c r="AP20" s="420"/>
      <c r="AQ20" s="420"/>
      <c r="AR20" s="420"/>
      <c r="AS20" s="420"/>
      <c r="AT20" s="420"/>
      <c r="AU20" s="420"/>
      <c r="AV20" s="420"/>
    </row>
    <row r="21" spans="1:48">
      <c r="A21" s="412" t="s">
        <v>178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</row>
    <row r="22" spans="1:48" ht="58.5" customHeight="1">
      <c r="A22" s="408" t="s">
        <v>248</v>
      </c>
      <c r="B22" s="417" t="s">
        <v>207</v>
      </c>
      <c r="C22" s="408" t="s">
        <v>45</v>
      </c>
      <c r="D22" s="408" t="s">
        <v>42</v>
      </c>
      <c r="E22" s="413" t="s">
        <v>209</v>
      </c>
      <c r="F22" s="414"/>
      <c r="G22" s="414"/>
      <c r="H22" s="414"/>
      <c r="I22" s="414"/>
      <c r="J22" s="414"/>
      <c r="K22" s="414"/>
      <c r="L22" s="415"/>
      <c r="M22" s="408" t="s">
        <v>46</v>
      </c>
      <c r="N22" s="408" t="s">
        <v>103</v>
      </c>
      <c r="O22" s="408" t="s">
        <v>137</v>
      </c>
      <c r="P22" s="401" t="s">
        <v>149</v>
      </c>
      <c r="Q22" s="401" t="s">
        <v>69</v>
      </c>
      <c r="R22" s="401" t="s">
        <v>121</v>
      </c>
      <c r="S22" s="401" t="s">
        <v>185</v>
      </c>
      <c r="T22" s="401"/>
      <c r="U22" s="411" t="s">
        <v>93</v>
      </c>
      <c r="V22" s="411" t="s">
        <v>92</v>
      </c>
      <c r="W22" s="401" t="s">
        <v>110</v>
      </c>
      <c r="X22" s="401" t="s">
        <v>214</v>
      </c>
      <c r="Y22" s="401" t="s">
        <v>109</v>
      </c>
      <c r="Z22" s="410" t="s">
        <v>90</v>
      </c>
      <c r="AA22" s="401" t="s">
        <v>213</v>
      </c>
      <c r="AB22" s="401" t="s">
        <v>212</v>
      </c>
      <c r="AC22" s="401" t="s">
        <v>107</v>
      </c>
      <c r="AD22" s="401" t="s">
        <v>4</v>
      </c>
      <c r="AE22" s="401" t="s">
        <v>132</v>
      </c>
      <c r="AF22" s="401" t="s">
        <v>181</v>
      </c>
      <c r="AG22" s="401"/>
      <c r="AH22" s="401"/>
      <c r="AI22" s="401"/>
      <c r="AJ22" s="401"/>
      <c r="AK22" s="401"/>
      <c r="AL22" s="401" t="s">
        <v>182</v>
      </c>
      <c r="AM22" s="401"/>
      <c r="AN22" s="401"/>
      <c r="AO22" s="401"/>
      <c r="AP22" s="401" t="s">
        <v>59</v>
      </c>
      <c r="AQ22" s="401"/>
      <c r="AR22" s="401" t="s">
        <v>150</v>
      </c>
      <c r="AS22" s="401" t="s">
        <v>61</v>
      </c>
      <c r="AT22" s="401" t="s">
        <v>60</v>
      </c>
      <c r="AU22" s="401" t="s">
        <v>164</v>
      </c>
      <c r="AV22" s="399" t="s">
        <v>161</v>
      </c>
    </row>
    <row r="23" spans="1:48" ht="64.5" customHeight="1">
      <c r="A23" s="416"/>
      <c r="B23" s="418"/>
      <c r="C23" s="416"/>
      <c r="D23" s="416"/>
      <c r="E23" s="402" t="s">
        <v>89</v>
      </c>
      <c r="F23" s="404" t="s">
        <v>97</v>
      </c>
      <c r="G23" s="404" t="s">
        <v>96</v>
      </c>
      <c r="H23" s="404" t="s">
        <v>98</v>
      </c>
      <c r="I23" s="404" t="s">
        <v>227</v>
      </c>
      <c r="J23" s="404" t="s">
        <v>228</v>
      </c>
      <c r="K23" s="404" t="s">
        <v>229</v>
      </c>
      <c r="L23" s="404" t="s">
        <v>73</v>
      </c>
      <c r="M23" s="416"/>
      <c r="N23" s="416"/>
      <c r="O23" s="416"/>
      <c r="P23" s="401"/>
      <c r="Q23" s="401"/>
      <c r="R23" s="401"/>
      <c r="S23" s="406" t="s">
        <v>148</v>
      </c>
      <c r="T23" s="406" t="s">
        <v>203</v>
      </c>
      <c r="U23" s="411"/>
      <c r="V23" s="411"/>
      <c r="W23" s="401"/>
      <c r="X23" s="401"/>
      <c r="Y23" s="401"/>
      <c r="Z23" s="401"/>
      <c r="AA23" s="401"/>
      <c r="AB23" s="401"/>
      <c r="AC23" s="401"/>
      <c r="AD23" s="401"/>
      <c r="AE23" s="401"/>
      <c r="AF23" s="401" t="s">
        <v>171</v>
      </c>
      <c r="AG23" s="401"/>
      <c r="AH23" s="401" t="s">
        <v>62</v>
      </c>
      <c r="AI23" s="401"/>
      <c r="AJ23" s="408" t="s">
        <v>58</v>
      </c>
      <c r="AK23" s="408" t="s">
        <v>63</v>
      </c>
      <c r="AL23" s="408" t="s">
        <v>139</v>
      </c>
      <c r="AM23" s="408" t="s">
        <v>106</v>
      </c>
      <c r="AN23" s="408" t="s">
        <v>57</v>
      </c>
      <c r="AO23" s="408" t="s">
        <v>123</v>
      </c>
      <c r="AP23" s="408" t="s">
        <v>152</v>
      </c>
      <c r="AQ23" s="336" t="s">
        <v>203</v>
      </c>
      <c r="AR23" s="401"/>
      <c r="AS23" s="401"/>
      <c r="AT23" s="401"/>
      <c r="AU23" s="401"/>
      <c r="AV23" s="400"/>
    </row>
    <row r="24" spans="1:48" ht="96.75" customHeight="1">
      <c r="A24" s="409"/>
      <c r="B24" s="419"/>
      <c r="C24" s="409"/>
      <c r="D24" s="409"/>
      <c r="E24" s="403"/>
      <c r="F24" s="405"/>
      <c r="G24" s="405"/>
      <c r="H24" s="405"/>
      <c r="I24" s="405"/>
      <c r="J24" s="405"/>
      <c r="K24" s="405"/>
      <c r="L24" s="405"/>
      <c r="M24" s="409"/>
      <c r="N24" s="409"/>
      <c r="O24" s="409"/>
      <c r="P24" s="401"/>
      <c r="Q24" s="401"/>
      <c r="R24" s="401"/>
      <c r="S24" s="407"/>
      <c r="T24" s="407"/>
      <c r="U24" s="411"/>
      <c r="V24" s="411"/>
      <c r="W24" s="401"/>
      <c r="X24" s="401"/>
      <c r="Y24" s="401"/>
      <c r="Z24" s="401"/>
      <c r="AA24" s="401"/>
      <c r="AB24" s="401"/>
      <c r="AC24" s="401"/>
      <c r="AD24" s="401"/>
      <c r="AE24" s="401"/>
      <c r="AF24" s="12" t="s">
        <v>124</v>
      </c>
      <c r="AG24" s="12" t="s">
        <v>79</v>
      </c>
      <c r="AH24" s="24" t="s">
        <v>148</v>
      </c>
      <c r="AI24" s="24" t="s">
        <v>203</v>
      </c>
      <c r="AJ24" s="409"/>
      <c r="AK24" s="409"/>
      <c r="AL24" s="409"/>
      <c r="AM24" s="409"/>
      <c r="AN24" s="409"/>
      <c r="AO24" s="409"/>
      <c r="AP24" s="409"/>
      <c r="AQ24" s="337"/>
      <c r="AR24" s="401"/>
      <c r="AS24" s="401"/>
      <c r="AT24" s="401"/>
      <c r="AU24" s="401"/>
      <c r="AV24" s="400"/>
    </row>
    <row r="25" spans="1:48">
      <c r="A25" s="10">
        <v>1</v>
      </c>
      <c r="B25" s="10">
        <v>2</v>
      </c>
      <c r="C25" s="10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  <c r="P25" s="10">
        <v>16</v>
      </c>
      <c r="Q25" s="10">
        <v>17</v>
      </c>
      <c r="R25" s="10">
        <v>18</v>
      </c>
      <c r="S25" s="10">
        <v>19</v>
      </c>
      <c r="T25" s="10">
        <v>20</v>
      </c>
      <c r="U25" s="10">
        <v>21</v>
      </c>
      <c r="V25" s="10">
        <v>22</v>
      </c>
      <c r="W25" s="10">
        <v>23</v>
      </c>
      <c r="X25" s="10">
        <v>24</v>
      </c>
      <c r="Y25" s="10">
        <v>25</v>
      </c>
      <c r="Z25" s="10">
        <v>26</v>
      </c>
      <c r="AA25" s="10">
        <v>27</v>
      </c>
      <c r="AB25" s="10">
        <v>28</v>
      </c>
      <c r="AC25" s="10">
        <v>29</v>
      </c>
      <c r="AD25" s="10">
        <v>30</v>
      </c>
      <c r="AE25" s="10">
        <v>31</v>
      </c>
      <c r="AF25" s="10">
        <v>32</v>
      </c>
      <c r="AG25" s="10">
        <v>33</v>
      </c>
      <c r="AH25" s="10">
        <v>34</v>
      </c>
      <c r="AI25" s="10">
        <v>35</v>
      </c>
      <c r="AJ25" s="10">
        <v>36</v>
      </c>
      <c r="AK25" s="10">
        <v>37</v>
      </c>
      <c r="AL25" s="10">
        <v>38</v>
      </c>
      <c r="AM25" s="10">
        <v>39</v>
      </c>
      <c r="AN25" s="10">
        <v>40</v>
      </c>
      <c r="AO25" s="10">
        <v>41</v>
      </c>
      <c r="AP25" s="10">
        <v>42</v>
      </c>
      <c r="AQ25" s="10">
        <v>43</v>
      </c>
      <c r="AR25" s="10">
        <v>44</v>
      </c>
      <c r="AS25" s="10">
        <v>45</v>
      </c>
      <c r="AT25" s="10">
        <v>46</v>
      </c>
      <c r="AU25" s="10">
        <v>47</v>
      </c>
      <c r="AV25" s="10">
        <v>48</v>
      </c>
    </row>
    <row r="26" spans="1:48" hidden="1"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 t="s">
        <v>435</v>
      </c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</row>
    <row r="27" spans="1:48" hidden="1"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 t="s">
        <v>436</v>
      </c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</row>
    <row r="28" spans="1:48" hidden="1"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 t="s">
        <v>437</v>
      </c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</row>
    <row r="29" spans="1:48" ht="255">
      <c r="A29" s="254"/>
      <c r="B29" s="260" t="s">
        <v>432</v>
      </c>
      <c r="C29" s="280" t="s">
        <v>449</v>
      </c>
      <c r="D29" s="253" t="s">
        <v>428</v>
      </c>
      <c r="E29" s="253">
        <v>2</v>
      </c>
      <c r="F29" s="253"/>
      <c r="G29" s="253"/>
      <c r="H29" s="253"/>
      <c r="I29" s="253"/>
      <c r="J29" s="253"/>
      <c r="K29" s="254"/>
      <c r="L29" s="254"/>
      <c r="M29" s="255" t="s">
        <v>450</v>
      </c>
      <c r="N29" s="255" t="s">
        <v>440</v>
      </c>
      <c r="O29" s="256" t="s">
        <v>430</v>
      </c>
      <c r="P29" s="256"/>
      <c r="Q29" s="253" t="s">
        <v>431</v>
      </c>
      <c r="R29" s="256" t="s">
        <v>441</v>
      </c>
      <c r="S29" s="257" t="s">
        <v>429</v>
      </c>
      <c r="T29" s="257" t="str">
        <f>S29</f>
        <v>Конкурс в эл.формате ,участниками которого могут быть только субъекты малого и среднего предпринемательства</v>
      </c>
      <c r="U29" s="254"/>
      <c r="V29" s="253">
        <v>1</v>
      </c>
      <c r="W29" s="256" t="s">
        <v>433</v>
      </c>
      <c r="X29" s="256" t="s">
        <v>441</v>
      </c>
      <c r="Y29" s="253" t="s">
        <v>306</v>
      </c>
      <c r="Z29" s="253" t="s">
        <v>306</v>
      </c>
      <c r="AA29" s="253" t="s">
        <v>306</v>
      </c>
      <c r="AB29" s="256" t="s">
        <v>441</v>
      </c>
      <c r="AC29" s="256" t="str">
        <f>W29</f>
        <v>ООО"НВЭнергосеть"</v>
      </c>
      <c r="AD29" s="256" t="s">
        <v>442</v>
      </c>
      <c r="AE29" s="256" t="s">
        <v>442</v>
      </c>
      <c r="AF29" s="255" t="s">
        <v>453</v>
      </c>
      <c r="AG29" s="281" t="s">
        <v>454</v>
      </c>
      <c r="AH29" s="280" t="s">
        <v>455</v>
      </c>
      <c r="AI29" s="280" t="s">
        <v>455</v>
      </c>
      <c r="AJ29" s="282">
        <v>45418</v>
      </c>
      <c r="AK29" s="283">
        <v>45439</v>
      </c>
      <c r="AL29" s="253" t="s">
        <v>306</v>
      </c>
      <c r="AM29" s="253" t="s">
        <v>306</v>
      </c>
      <c r="AN29" s="253" t="s">
        <v>306</v>
      </c>
      <c r="AO29" s="253" t="s">
        <v>306</v>
      </c>
      <c r="AP29" s="282">
        <v>45454</v>
      </c>
      <c r="AQ29" s="259">
        <v>45454</v>
      </c>
      <c r="AR29" s="253" t="s">
        <v>434</v>
      </c>
      <c r="AS29" s="253" t="str">
        <f>AR29</f>
        <v>12.2024г</v>
      </c>
      <c r="AT29" s="256" t="s">
        <v>451</v>
      </c>
      <c r="AU29" s="258"/>
      <c r="AV29" s="256" t="s">
        <v>452</v>
      </c>
    </row>
    <row r="32" spans="1:48">
      <c r="P32" s="263"/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hyperlinks>
    <hyperlink ref="AG29" r:id="rId1"/>
  </hyperlinks>
  <pageMargins left="0.59" right="0.59" top="0.59" bottom="0.59" header="0" footer="0"/>
  <pageSetup paperSize="8" scale="36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85"/>
  <sheetViews>
    <sheetView view="pageBreakPreview" topLeftCell="A28" zoomScaleNormal="100" zoomScaleSheetLayoutView="100" workbookViewId="0">
      <selection activeCell="B43" sqref="B43"/>
    </sheetView>
  </sheetViews>
  <sheetFormatPr defaultRowHeight="15"/>
  <cols>
    <col min="1" max="2" width="66.28515625" style="20" customWidth="1"/>
    <col min="3" max="16384" width="9.140625" style="265"/>
  </cols>
  <sheetData>
    <row r="1" spans="1:2" ht="18.75">
      <c r="B1" s="266" t="s">
        <v>160</v>
      </c>
    </row>
    <row r="2" spans="1:2" ht="18.75">
      <c r="B2" s="267" t="s">
        <v>224</v>
      </c>
    </row>
    <row r="3" spans="1:2" ht="18.75">
      <c r="B3" s="267" t="s">
        <v>287</v>
      </c>
    </row>
    <row r="4" spans="1:2" ht="15.75">
      <c r="B4" s="13"/>
    </row>
    <row r="5" spans="1:2" ht="18.75">
      <c r="A5" s="426" t="str">
        <f>'1. паспорт местоположение'!A5:C5</f>
        <v>Год раскрытия информации: 2026 год</v>
      </c>
      <c r="B5" s="426"/>
    </row>
    <row r="6" spans="1:2" ht="18.75">
      <c r="A6" s="269"/>
      <c r="B6" s="269"/>
    </row>
    <row r="7" spans="1:2" ht="18.75">
      <c r="A7" s="342" t="s">
        <v>145</v>
      </c>
      <c r="B7" s="342"/>
    </row>
    <row r="8" spans="1:2" ht="18.75">
      <c r="A8" s="5"/>
      <c r="B8" s="5"/>
    </row>
    <row r="9" spans="1:2" ht="18.75">
      <c r="A9" s="327" t="str">
        <f>'[2]1. паспорт местоположение'!$A$9</f>
        <v xml:space="preserve">Акционерное общество «Черногорэнерго» </v>
      </c>
      <c r="B9" s="327"/>
    </row>
    <row r="10" spans="1:2" ht="15.75">
      <c r="A10" s="325" t="s">
        <v>2</v>
      </c>
      <c r="B10" s="325"/>
    </row>
    <row r="11" spans="1:2" ht="18.75">
      <c r="A11" s="5"/>
      <c r="B11" s="5"/>
    </row>
    <row r="12" spans="1:2" ht="18.75">
      <c r="A12" s="342" t="str">
        <f>'1. паспорт местоположение'!A12:C12</f>
        <v>P_2025.09п</v>
      </c>
      <c r="B12" s="342"/>
    </row>
    <row r="13" spans="1:2" ht="15.75">
      <c r="A13" s="325" t="s">
        <v>0</v>
      </c>
      <c r="B13" s="325"/>
    </row>
    <row r="14" spans="1:2" ht="18.75">
      <c r="A14" s="4"/>
      <c r="B14" s="4"/>
    </row>
    <row r="15" spans="1:2" ht="88.5" customHeight="1">
      <c r="A15" s="343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43"/>
    </row>
    <row r="16" spans="1:2" ht="15.75">
      <c r="A16" s="325" t="s">
        <v>1</v>
      </c>
      <c r="B16" s="325"/>
    </row>
    <row r="17" spans="1:2" ht="15.75">
      <c r="B17" s="21"/>
    </row>
    <row r="18" spans="1:2">
      <c r="A18" s="421" t="s">
        <v>179</v>
      </c>
      <c r="B18" s="422"/>
    </row>
    <row r="19" spans="1:2" ht="15.75">
      <c r="B19" s="13"/>
    </row>
    <row r="20" spans="1:2" ht="15.75" thickBot="1">
      <c r="B20" s="22"/>
    </row>
    <row r="21" spans="1:2" ht="15.75" thickBot="1">
      <c r="A21" s="171" t="s">
        <v>105</v>
      </c>
      <c r="B21" s="279" t="str">
        <f>'3.3. паспорт описание'!C24</f>
        <v>-</v>
      </c>
    </row>
    <row r="22" spans="1:2" ht="15.75" thickBot="1">
      <c r="A22" s="171" t="s">
        <v>99</v>
      </c>
      <c r="B22" s="172" t="str">
        <f>CONCATENATE('[2]1. паспорт местоположение'!C26,", ",'[2]1.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71" t="s">
        <v>199</v>
      </c>
      <c r="B23" s="173" t="s">
        <v>448</v>
      </c>
    </row>
    <row r="24" spans="1:2" ht="15.75" thickBot="1">
      <c r="A24" s="171" t="s">
        <v>44</v>
      </c>
      <c r="B24" s="173">
        <v>0</v>
      </c>
    </row>
    <row r="25" spans="1:2" ht="15.75" thickBot="1">
      <c r="A25" s="174" t="s">
        <v>187</v>
      </c>
      <c r="B25" s="172">
        <f>'3.3. паспорт описание'!C29</f>
        <v>2026</v>
      </c>
    </row>
    <row r="26" spans="1:2" ht="15.75" thickBot="1">
      <c r="A26" s="175" t="s">
        <v>204</v>
      </c>
      <c r="B26" s="176" t="s">
        <v>468</v>
      </c>
    </row>
    <row r="27" spans="1:2" ht="29.25" thickBot="1">
      <c r="A27" s="183" t="s">
        <v>493</v>
      </c>
      <c r="B27" s="278">
        <f>'6.2. паспорт фин осв ввод'!D24</f>
        <v>2.5758505920000001</v>
      </c>
    </row>
    <row r="28" spans="1:2" ht="15.75" thickBot="1">
      <c r="A28" s="178" t="s">
        <v>68</v>
      </c>
      <c r="B28" s="178" t="s">
        <v>331</v>
      </c>
    </row>
    <row r="29" spans="1:2" ht="29.25" thickBot="1">
      <c r="A29" s="184" t="s">
        <v>192</v>
      </c>
      <c r="B29" s="178"/>
    </row>
    <row r="30" spans="1:2" ht="29.25" thickBot="1">
      <c r="A30" s="184" t="s">
        <v>307</v>
      </c>
      <c r="B30" s="178">
        <f>B33</f>
        <v>1.45753</v>
      </c>
    </row>
    <row r="31" spans="1:2" ht="15.75" thickBot="1">
      <c r="A31" s="178" t="s">
        <v>218</v>
      </c>
      <c r="B31" s="178"/>
    </row>
    <row r="32" spans="1:2" ht="29.25" thickBot="1">
      <c r="A32" s="169" t="s">
        <v>308</v>
      </c>
      <c r="B32" s="178"/>
    </row>
    <row r="33" spans="1:2" ht="30.75" thickBot="1">
      <c r="A33" s="168" t="s">
        <v>457</v>
      </c>
      <c r="B33" s="178">
        <f>B39</f>
        <v>1.45753</v>
      </c>
    </row>
    <row r="34" spans="1:2" ht="15.75" thickBot="1">
      <c r="A34" s="168" t="s">
        <v>8</v>
      </c>
      <c r="B34" s="284">
        <f>B33/B27</f>
        <v>0.56584415436467983</v>
      </c>
    </row>
    <row r="35" spans="1:2" ht="15.75" thickBot="1">
      <c r="A35" s="168" t="s">
        <v>240</v>
      </c>
      <c r="B35" s="178">
        <f>B41</f>
        <v>1.8304238399999999</v>
      </c>
    </row>
    <row r="36" spans="1:2" ht="15.75" thickBot="1">
      <c r="A36" s="168" t="s">
        <v>241</v>
      </c>
      <c r="B36" s="178">
        <f>B42</f>
        <v>1.5104169999999999</v>
      </c>
    </row>
    <row r="37" spans="1:2" ht="15.75" thickBot="1">
      <c r="A37" s="178" t="s">
        <v>218</v>
      </c>
      <c r="B37" s="178"/>
    </row>
    <row r="38" spans="1:2" ht="45.75" thickBot="1">
      <c r="A38" s="169" t="s">
        <v>456</v>
      </c>
      <c r="B38" s="178" t="s">
        <v>458</v>
      </c>
    </row>
    <row r="39" spans="1:2" ht="30.75" thickBot="1">
      <c r="A39" s="168" t="s">
        <v>457</v>
      </c>
      <c r="B39" s="178">
        <v>1.45753</v>
      </c>
    </row>
    <row r="40" spans="1:2" ht="15.75" thickBot="1">
      <c r="A40" s="168" t="s">
        <v>8</v>
      </c>
      <c r="B40" s="284">
        <f>B39/B27</f>
        <v>0.56584415436467983</v>
      </c>
    </row>
    <row r="41" spans="1:2" ht="15.75" thickBot="1">
      <c r="A41" s="168" t="s">
        <v>240</v>
      </c>
      <c r="B41" s="307">
        <f>'6.2. паспорт фин осв ввод'!G29+896.172/1000*1.22</f>
        <v>1.8304238399999999</v>
      </c>
    </row>
    <row r="42" spans="1:2" ht="15.75" thickBot="1">
      <c r="A42" s="168" t="s">
        <v>241</v>
      </c>
      <c r="B42" s="278">
        <f>'6.2. паспорт фин осв ввод'!G30+896.172/1000</f>
        <v>1.5104169999999999</v>
      </c>
    </row>
    <row r="43" spans="1:2" ht="29.25" thickBot="1">
      <c r="A43" s="169" t="s">
        <v>310</v>
      </c>
      <c r="B43" s="178"/>
    </row>
    <row r="44" spans="1:2" ht="30.75" thickBot="1">
      <c r="A44" s="168" t="s">
        <v>309</v>
      </c>
      <c r="B44" s="178"/>
    </row>
    <row r="45" spans="1:2" ht="15.75" thickBot="1">
      <c r="A45" s="168" t="s">
        <v>8</v>
      </c>
      <c r="B45" s="178"/>
    </row>
    <row r="46" spans="1:2" ht="15.75" thickBot="1">
      <c r="A46" s="168" t="s">
        <v>240</v>
      </c>
      <c r="B46" s="178"/>
    </row>
    <row r="47" spans="1:2" ht="15.75" thickBot="1">
      <c r="A47" s="168" t="s">
        <v>241</v>
      </c>
      <c r="B47" s="178"/>
    </row>
    <row r="48" spans="1:2" ht="29.25" thickBot="1">
      <c r="A48" s="169" t="s">
        <v>311</v>
      </c>
      <c r="B48" s="178"/>
    </row>
    <row r="49" spans="1:2" ht="30.75" thickBot="1">
      <c r="A49" s="168" t="s">
        <v>309</v>
      </c>
      <c r="B49" s="178"/>
    </row>
    <row r="50" spans="1:2" ht="15.75" thickBot="1">
      <c r="A50" s="168" t="s">
        <v>8</v>
      </c>
      <c r="B50" s="178"/>
    </row>
    <row r="51" spans="1:2" ht="15.75" thickBot="1">
      <c r="A51" s="168" t="s">
        <v>240</v>
      </c>
      <c r="B51" s="178"/>
    </row>
    <row r="52" spans="1:2" ht="15.75" thickBot="1">
      <c r="A52" s="168" t="s">
        <v>241</v>
      </c>
      <c r="B52" s="178"/>
    </row>
    <row r="53" spans="1:2" ht="29.25" thickBot="1">
      <c r="A53" s="177" t="s">
        <v>6</v>
      </c>
      <c r="B53" s="185"/>
    </row>
    <row r="54" spans="1:2" ht="15.75" thickBot="1">
      <c r="A54" s="179" t="s">
        <v>218</v>
      </c>
      <c r="B54" s="185"/>
    </row>
    <row r="55" spans="1:2" ht="15.75" thickBot="1">
      <c r="A55" s="170" t="s">
        <v>312</v>
      </c>
      <c r="B55" s="185"/>
    </row>
    <row r="56" spans="1:2" ht="15.75" thickBot="1">
      <c r="A56" s="170" t="s">
        <v>313</v>
      </c>
      <c r="B56" s="185"/>
    </row>
    <row r="57" spans="1:2" ht="15.75" thickBot="1">
      <c r="A57" s="170" t="s">
        <v>314</v>
      </c>
      <c r="B57" s="185"/>
    </row>
    <row r="58" spans="1:2" ht="15.75" thickBot="1">
      <c r="A58" s="174" t="s">
        <v>7</v>
      </c>
      <c r="B58" s="186"/>
    </row>
    <row r="59" spans="1:2" ht="15.75" thickBot="1">
      <c r="A59" s="174" t="s">
        <v>315</v>
      </c>
      <c r="B59" s="186"/>
    </row>
    <row r="60" spans="1:2" ht="15.75" thickBot="1">
      <c r="A60" s="174" t="s">
        <v>5</v>
      </c>
      <c r="B60" s="186"/>
    </row>
    <row r="61" spans="1:2" ht="15.75" thickBot="1">
      <c r="A61" s="175" t="s">
        <v>316</v>
      </c>
      <c r="B61" s="176"/>
    </row>
    <row r="62" spans="1:2" ht="30" customHeight="1">
      <c r="A62" s="177" t="s">
        <v>202</v>
      </c>
      <c r="B62" s="179" t="s">
        <v>317</v>
      </c>
    </row>
    <row r="63" spans="1:2">
      <c r="A63" s="167" t="s">
        <v>9</v>
      </c>
      <c r="B63" s="181"/>
    </row>
    <row r="64" spans="1:2">
      <c r="A64" s="167" t="s">
        <v>12</v>
      </c>
      <c r="B64" s="181"/>
    </row>
    <row r="65" spans="1:2">
      <c r="A65" s="167" t="s">
        <v>13</v>
      </c>
      <c r="B65" s="181"/>
    </row>
    <row r="66" spans="1:2">
      <c r="A66" s="167" t="s">
        <v>10</v>
      </c>
      <c r="B66" s="181"/>
    </row>
    <row r="67" spans="1:2" ht="15.75" thickBot="1">
      <c r="A67" s="166" t="s">
        <v>11</v>
      </c>
      <c r="B67" s="182"/>
    </row>
    <row r="68" spans="1:2" ht="30.75" thickBot="1">
      <c r="A68" s="179" t="s">
        <v>146</v>
      </c>
      <c r="B68" s="180"/>
    </row>
    <row r="69" spans="1:2" ht="29.25" thickBot="1">
      <c r="A69" s="174" t="s">
        <v>91</v>
      </c>
      <c r="B69" s="180"/>
    </row>
    <row r="70" spans="1:2" ht="15.75" thickBot="1">
      <c r="A70" s="179" t="s">
        <v>218</v>
      </c>
      <c r="B70" s="187"/>
    </row>
    <row r="71" spans="1:2" ht="15.75" thickBot="1">
      <c r="A71" s="170" t="s">
        <v>318</v>
      </c>
      <c r="B71" s="180"/>
    </row>
    <row r="72" spans="1:2" ht="15.75" thickBot="1">
      <c r="A72" s="170" t="s">
        <v>319</v>
      </c>
      <c r="B72" s="187"/>
    </row>
    <row r="73" spans="1:2" ht="30.75" thickBot="1">
      <c r="A73" s="188" t="s">
        <v>140</v>
      </c>
      <c r="B73" s="268" t="s">
        <v>320</v>
      </c>
    </row>
    <row r="74" spans="1:2" ht="15.75" thickBot="1">
      <c r="A74" s="174" t="s">
        <v>55</v>
      </c>
      <c r="B74" s="186"/>
    </row>
    <row r="75" spans="1:2" ht="15.75" thickBot="1">
      <c r="A75" s="167" t="s">
        <v>321</v>
      </c>
      <c r="B75" s="189"/>
    </row>
    <row r="76" spans="1:2" ht="15.75" thickBot="1">
      <c r="A76" s="167" t="s">
        <v>322</v>
      </c>
      <c r="B76" s="189"/>
    </row>
    <row r="77" spans="1:2" ht="15.75" thickBot="1">
      <c r="A77" s="167" t="s">
        <v>323</v>
      </c>
      <c r="B77" s="189"/>
    </row>
    <row r="78" spans="1:2" ht="45.75" thickBot="1">
      <c r="A78" s="190" t="s">
        <v>205</v>
      </c>
      <c r="B78" s="187" t="s">
        <v>324</v>
      </c>
    </row>
    <row r="79" spans="1:2" ht="28.5" customHeight="1">
      <c r="A79" s="177" t="s">
        <v>206</v>
      </c>
      <c r="B79" s="423" t="s">
        <v>325</v>
      </c>
    </row>
    <row r="80" spans="1:2">
      <c r="A80" s="167" t="s">
        <v>326</v>
      </c>
      <c r="B80" s="424"/>
    </row>
    <row r="81" spans="1:2">
      <c r="A81" s="167" t="s">
        <v>327</v>
      </c>
      <c r="B81" s="424"/>
    </row>
    <row r="82" spans="1:2">
      <c r="A82" s="167" t="s">
        <v>328</v>
      </c>
      <c r="B82" s="424"/>
    </row>
    <row r="83" spans="1:2">
      <c r="A83" s="167" t="s">
        <v>329</v>
      </c>
      <c r="B83" s="424"/>
    </row>
    <row r="84" spans="1:2" ht="15.75" thickBot="1">
      <c r="A84" s="191" t="s">
        <v>330</v>
      </c>
      <c r="B84" s="425"/>
    </row>
    <row r="85" spans="1:2">
      <c r="B85" s="23"/>
    </row>
  </sheetData>
  <mergeCells count="10">
    <mergeCell ref="A15:B15"/>
    <mergeCell ref="A16:B16"/>
    <mergeCell ref="A18:B18"/>
    <mergeCell ref="B79:B84"/>
    <mergeCell ref="A5:B5"/>
    <mergeCell ref="A7:B7"/>
    <mergeCell ref="A9:B9"/>
    <mergeCell ref="A10:B10"/>
    <mergeCell ref="A12:B12"/>
    <mergeCell ref="A13:B13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zoomScale="55" zoomScaleSheetLayoutView="55" workbookViewId="0">
      <selection activeCell="A6" sqref="A6"/>
    </sheetView>
  </sheetViews>
  <sheetFormatPr defaultColWidth="9.140625" defaultRowHeight="15"/>
  <cols>
    <col min="1" max="2" width="66.28515625" style="20" customWidth="1"/>
    <col min="3" max="6" width="9.28515625" style="93" customWidth="1"/>
    <col min="7" max="16384" width="9.140625" style="93"/>
  </cols>
  <sheetData>
    <row r="1" spans="1:6" ht="18.75">
      <c r="B1" s="94" t="s">
        <v>160</v>
      </c>
    </row>
    <row r="2" spans="1:6" ht="18.75">
      <c r="B2" s="95" t="s">
        <v>224</v>
      </c>
    </row>
    <row r="3" spans="1:6" ht="18.75">
      <c r="B3" s="95" t="s">
        <v>287</v>
      </c>
    </row>
    <row r="4" spans="1:6" ht="15.75">
      <c r="B4" s="13"/>
    </row>
    <row r="5" spans="1:6" ht="18.75">
      <c r="A5" s="426" t="str">
        <f>'1. паспорт местоположение'!A5:C5</f>
        <v>Год раскрытия информации: 2026 год</v>
      </c>
      <c r="B5" s="426"/>
      <c r="C5" s="18"/>
      <c r="D5" s="18"/>
      <c r="E5" s="18"/>
      <c r="F5" s="18"/>
    </row>
    <row r="6" spans="1:6" ht="18.75">
      <c r="A6" s="96"/>
      <c r="B6" s="96"/>
      <c r="C6" s="96"/>
      <c r="D6" s="96"/>
      <c r="E6" s="96"/>
      <c r="F6" s="96"/>
    </row>
    <row r="7" spans="1:6" ht="18.75">
      <c r="A7" s="342" t="s">
        <v>145</v>
      </c>
      <c r="B7" s="342"/>
      <c r="C7" s="5"/>
      <c r="D7" s="5"/>
      <c r="E7" s="5"/>
      <c r="F7" s="5"/>
    </row>
    <row r="8" spans="1:6" ht="18.75">
      <c r="A8" s="5"/>
      <c r="B8" s="5"/>
      <c r="C8" s="5"/>
      <c r="D8" s="5"/>
      <c r="E8" s="5"/>
      <c r="F8" s="5"/>
    </row>
    <row r="9" spans="1:6" ht="18.75">
      <c r="A9" s="327" t="str">
        <f>'1. паспорт местоположение'!$A$9</f>
        <v xml:space="preserve">Акционерное общество «Черногорэнерго» </v>
      </c>
      <c r="B9" s="327"/>
      <c r="C9" s="2"/>
      <c r="D9" s="2"/>
      <c r="E9" s="2"/>
      <c r="F9" s="2"/>
    </row>
    <row r="10" spans="1:6" ht="15.75">
      <c r="A10" s="325" t="s">
        <v>2</v>
      </c>
      <c r="B10" s="325"/>
      <c r="C10" s="1"/>
      <c r="D10" s="1"/>
      <c r="E10" s="1"/>
      <c r="F10" s="1"/>
    </row>
    <row r="11" spans="1:6" ht="18.75">
      <c r="A11" s="5"/>
      <c r="B11" s="5"/>
      <c r="C11" s="5"/>
      <c r="D11" s="5"/>
      <c r="E11" s="5"/>
      <c r="F11" s="5"/>
    </row>
    <row r="12" spans="1:6" ht="18.75">
      <c r="A12" s="327" t="str">
        <f>'1. паспорт местоположение'!A12</f>
        <v>P_2025.09п</v>
      </c>
      <c r="B12" s="327"/>
      <c r="C12" s="2"/>
      <c r="D12" s="2"/>
      <c r="E12" s="2"/>
      <c r="F12" s="2"/>
    </row>
    <row r="13" spans="1:6" ht="15.75">
      <c r="A13" s="325" t="s">
        <v>0</v>
      </c>
      <c r="B13" s="325"/>
      <c r="C13" s="1"/>
      <c r="D13" s="1"/>
      <c r="E13" s="1"/>
      <c r="F13" s="1"/>
    </row>
    <row r="14" spans="1:6" ht="18.75">
      <c r="A14" s="4"/>
      <c r="B14" s="4"/>
      <c r="C14" s="4"/>
      <c r="D14" s="4"/>
      <c r="E14" s="4"/>
      <c r="F14" s="4"/>
    </row>
    <row r="15" spans="1:6" ht="95.25" customHeight="1">
      <c r="A15" s="427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427"/>
      <c r="C15" s="2"/>
      <c r="D15" s="2"/>
      <c r="E15" s="2"/>
      <c r="F15" s="2"/>
    </row>
    <row r="16" spans="1:6" ht="15.75">
      <c r="A16" s="325" t="s">
        <v>1</v>
      </c>
      <c r="B16" s="325"/>
      <c r="C16" s="1"/>
      <c r="D16" s="1"/>
      <c r="E16" s="1"/>
      <c r="F16" s="1"/>
    </row>
    <row r="17" spans="1:2" ht="15.75">
      <c r="B17" s="21"/>
    </row>
    <row r="18" spans="1:2" ht="15" customHeight="1">
      <c r="A18" s="421" t="s">
        <v>292</v>
      </c>
      <c r="B18" s="422"/>
    </row>
    <row r="19" spans="1:2" ht="15.75">
      <c r="B19" s="13"/>
    </row>
    <row r="20" spans="1:2">
      <c r="B20" s="22"/>
    </row>
    <row r="21" spans="1:2">
      <c r="B21" s="2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'1. паспорт местоположение'!Область_печати</vt:lpstr>
      <vt:lpstr>'5. Анализ эконом эфф (ненадо)'!Область_печати</vt:lpstr>
      <vt:lpstr>'6.2. паспорт фин осв ввод'!Область_печати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2026-03-12T10:45:16Z</cp:lastPrinted>
  <dcterms:created xsi:type="dcterms:W3CDTF">2022-11-15T13:42:41Z</dcterms:created>
  <dcterms:modified xsi:type="dcterms:W3CDTF">2026-07-20T10:24:50Z</dcterms:modified>
</cp:coreProperties>
</file>